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c\Documents\UE2\LAB8\"/>
    </mc:Choice>
  </mc:AlternateContent>
  <bookViews>
    <workbookView xWindow="0" yWindow="0" windowWidth="20490" windowHeight="775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E4" i="1"/>
  <c r="E5" i="1"/>
  <c r="E6" i="1"/>
  <c r="E7" i="1"/>
  <c r="E8" i="1"/>
  <c r="E9" i="1"/>
  <c r="E10" i="1"/>
  <c r="E11" i="1"/>
  <c r="E12" i="1"/>
  <c r="E13" i="1"/>
  <c r="E14" i="1"/>
  <c r="E15" i="1"/>
  <c r="E3" i="1"/>
</calcChain>
</file>

<file path=xl/sharedStrings.xml><?xml version="1.0" encoding="utf-8"?>
<sst xmlns="http://schemas.openxmlformats.org/spreadsheetml/2006/main" count="15" uniqueCount="7">
  <si>
    <t>cmos</t>
  </si>
  <si>
    <t>tranzystor</t>
  </si>
  <si>
    <t>ttl</t>
  </si>
  <si>
    <t>delta [‰]</t>
  </si>
  <si>
    <t>U [V]</t>
  </si>
  <si>
    <t>F [MHz]</t>
  </si>
  <si>
    <t>P-P 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</si>
</sst>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Tranzystor,</a:t>
            </a:r>
            <a:r>
              <a:rPr lang="pl-PL" baseline="0"/>
              <a:t> Q=4MHz</a:t>
            </a:r>
            <a:endParaRPr lang="pl-P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0.17035892388451443"/>
          <c:y val="0.19486111111111112"/>
          <c:w val="0.80030774278215222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Arkusz1!$D$3:$D$15</c:f>
              <c:numCache>
                <c:formatCode>General</c:formatCode>
                <c:ptCount val="13"/>
                <c:pt idx="0">
                  <c:v>1.04</c:v>
                </c:pt>
                <c:pt idx="1">
                  <c:v>2.72</c:v>
                </c:pt>
                <c:pt idx="2">
                  <c:v>3.76</c:v>
                </c:pt>
                <c:pt idx="3">
                  <c:v>4.6399999999999997</c:v>
                </c:pt>
                <c:pt idx="4">
                  <c:v>5.6</c:v>
                </c:pt>
                <c:pt idx="5">
                  <c:v>6.24</c:v>
                </c:pt>
                <c:pt idx="6">
                  <c:v>7.6</c:v>
                </c:pt>
                <c:pt idx="7">
                  <c:v>8.4</c:v>
                </c:pt>
                <c:pt idx="8">
                  <c:v>9</c:v>
                </c:pt>
                <c:pt idx="9">
                  <c:v>9.8000000000000007</c:v>
                </c:pt>
                <c:pt idx="10">
                  <c:v>10.4</c:v>
                </c:pt>
                <c:pt idx="11">
                  <c:v>11</c:v>
                </c:pt>
                <c:pt idx="12">
                  <c:v>11.4</c:v>
                </c:pt>
              </c:numCache>
            </c:numRef>
          </c:xVal>
          <c:yVal>
            <c:numRef>
              <c:f>Arkusz1!$E$3:$E$15</c:f>
              <c:numCache>
                <c:formatCode>0.0000000</c:formatCode>
                <c:ptCount val="13"/>
                <c:pt idx="0">
                  <c:v>-9.2500000000050875E-2</c:v>
                </c:pt>
                <c:pt idx="1">
                  <c:v>-9.2500000000050875E-2</c:v>
                </c:pt>
                <c:pt idx="2">
                  <c:v>-9.2500000000050875E-2</c:v>
                </c:pt>
                <c:pt idx="3">
                  <c:v>-9.2500000000050875E-2</c:v>
                </c:pt>
                <c:pt idx="4">
                  <c:v>-9.2500000000050875E-2</c:v>
                </c:pt>
                <c:pt idx="5">
                  <c:v>-9.2500000000050875E-2</c:v>
                </c:pt>
                <c:pt idx="6">
                  <c:v>-9.2500000000050875E-2</c:v>
                </c:pt>
                <c:pt idx="7">
                  <c:v>-9.2500000000050875E-2</c:v>
                </c:pt>
                <c:pt idx="8">
                  <c:v>-9.2500000000050875E-2</c:v>
                </c:pt>
                <c:pt idx="9">
                  <c:v>-9.2500000000050875E-2</c:v>
                </c:pt>
                <c:pt idx="10">
                  <c:v>-9.2500000000050875E-2</c:v>
                </c:pt>
                <c:pt idx="11">
                  <c:v>-9.2500000000050875E-2</c:v>
                </c:pt>
                <c:pt idx="12">
                  <c:v>-9.4999999999956231E-2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55848"/>
        <c:axId val="486854672"/>
      </c:scatterChart>
      <c:valAx>
        <c:axId val="486855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86854672"/>
        <c:crosses val="autoZero"/>
        <c:crossBetween val="midCat"/>
      </c:valAx>
      <c:valAx>
        <c:axId val="48685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8685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CMOS, Q=4MHz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Arkusz1!$I$3:$I$15</c:f>
              <c:numCache>
                <c:formatCode>General</c:formatCode>
                <c:ptCount val="13"/>
                <c:pt idx="0">
                  <c:v>3.08</c:v>
                </c:pt>
                <c:pt idx="1">
                  <c:v>4.32</c:v>
                </c:pt>
                <c:pt idx="2">
                  <c:v>5.4</c:v>
                </c:pt>
                <c:pt idx="3">
                  <c:v>6.44</c:v>
                </c:pt>
                <c:pt idx="4">
                  <c:v>7.52</c:v>
                </c:pt>
                <c:pt idx="5">
                  <c:v>8.56</c:v>
                </c:pt>
                <c:pt idx="6">
                  <c:v>9.68</c:v>
                </c:pt>
                <c:pt idx="7">
                  <c:v>10.6</c:v>
                </c:pt>
                <c:pt idx="8">
                  <c:v>11.8</c:v>
                </c:pt>
                <c:pt idx="9">
                  <c:v>12.9</c:v>
                </c:pt>
                <c:pt idx="10">
                  <c:v>13.8</c:v>
                </c:pt>
                <c:pt idx="11">
                  <c:v>14.9</c:v>
                </c:pt>
                <c:pt idx="12">
                  <c:v>15.8</c:v>
                </c:pt>
              </c:numCache>
            </c:numRef>
          </c:xVal>
          <c:yVal>
            <c:numRef>
              <c:f>Arkusz1!$J$3:$J$15</c:f>
              <c:numCache>
                <c:formatCode>0.000000</c:formatCode>
                <c:ptCount val="13"/>
                <c:pt idx="0">
                  <c:v>-3.5000000000007248E-2</c:v>
                </c:pt>
                <c:pt idx="1">
                  <c:v>-3.7500000000023626E-2</c:v>
                </c:pt>
                <c:pt idx="2">
                  <c:v>-3.7500000000023626E-2</c:v>
                </c:pt>
                <c:pt idx="3">
                  <c:v>-3.7500000000023626E-2</c:v>
                </c:pt>
                <c:pt idx="4">
                  <c:v>-3.5000000000007248E-2</c:v>
                </c:pt>
                <c:pt idx="5">
                  <c:v>-3.5000000000007248E-2</c:v>
                </c:pt>
                <c:pt idx="6">
                  <c:v>-3.5000000000007248E-2</c:v>
                </c:pt>
                <c:pt idx="7">
                  <c:v>-3.249999999999087E-2</c:v>
                </c:pt>
                <c:pt idx="8">
                  <c:v>-3.249999999999087E-2</c:v>
                </c:pt>
                <c:pt idx="9">
                  <c:v>-2.9999999999974492E-2</c:v>
                </c:pt>
                <c:pt idx="10">
                  <c:v>-2.7499999999958114E-2</c:v>
                </c:pt>
                <c:pt idx="11">
                  <c:v>-2.7499999999958114E-2</c:v>
                </c:pt>
                <c:pt idx="12">
                  <c:v>-2.5000000000052758E-2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55064"/>
        <c:axId val="479534296"/>
      </c:scatterChart>
      <c:valAx>
        <c:axId val="486855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79534296"/>
        <c:crosses val="autoZero"/>
        <c:crossBetween val="midCat"/>
      </c:valAx>
      <c:valAx>
        <c:axId val="47953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86855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16</xdr:row>
      <xdr:rowOff>4762</xdr:rowOff>
    </xdr:from>
    <xdr:to>
      <xdr:col>7</xdr:col>
      <xdr:colOff>485775</xdr:colOff>
      <xdr:row>30</xdr:row>
      <xdr:rowOff>80962</xdr:rowOff>
    </xdr:to>
    <xdr:graphicFrame macro="">
      <xdr:nvGraphicFramePr>
        <xdr:cNvPr id="6" name="Wykres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76200</xdr:colOff>
      <xdr:row>16</xdr:row>
      <xdr:rowOff>4762</xdr:rowOff>
    </xdr:from>
    <xdr:to>
      <xdr:col>14</xdr:col>
      <xdr:colOff>581025</xdr:colOff>
      <xdr:row>30</xdr:row>
      <xdr:rowOff>80962</xdr:rowOff>
    </xdr:to>
    <xdr:graphicFrame macro="">
      <xdr:nvGraphicFramePr>
        <xdr:cNvPr id="7" name="Wykres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"/>
  <sheetViews>
    <sheetView tabSelected="1" topLeftCell="A11" workbookViewId="0">
      <selection activeCell="L1" sqref="L1:O3"/>
    </sheetView>
  </sheetViews>
  <sheetFormatPr defaultRowHeight="15" x14ac:dyDescent="0.25"/>
  <cols>
    <col min="5" max="5" width="11.7109375" customWidth="1"/>
    <col min="10" max="10" width="15.28515625" customWidth="1"/>
  </cols>
  <sheetData>
    <row r="1" spans="2:15" x14ac:dyDescent="0.25">
      <c r="B1" s="1" t="s">
        <v>1</v>
      </c>
      <c r="C1" s="1"/>
      <c r="D1" s="1"/>
      <c r="E1" s="1"/>
      <c r="G1" s="1" t="s">
        <v>0</v>
      </c>
      <c r="H1" s="1"/>
      <c r="I1" s="1"/>
      <c r="J1" s="1"/>
      <c r="L1" s="2"/>
      <c r="M1" s="2" t="s">
        <v>2</v>
      </c>
      <c r="N1" s="2"/>
      <c r="O1" s="2"/>
    </row>
    <row r="2" spans="2:15" x14ac:dyDescent="0.25">
      <c r="B2" s="2" t="s">
        <v>4</v>
      </c>
      <c r="C2" s="2" t="s">
        <v>5</v>
      </c>
      <c r="D2" s="2" t="s">
        <v>6</v>
      </c>
      <c r="E2" s="2" t="s">
        <v>3</v>
      </c>
      <c r="G2" s="2" t="s">
        <v>4</v>
      </c>
      <c r="H2" s="2" t="s">
        <v>5</v>
      </c>
      <c r="I2" s="2" t="s">
        <v>6</v>
      </c>
      <c r="J2" s="2" t="s">
        <v>3</v>
      </c>
      <c r="L2" s="2" t="s">
        <v>4</v>
      </c>
      <c r="M2" s="2" t="s">
        <v>5</v>
      </c>
      <c r="N2" s="2" t="s">
        <v>6</v>
      </c>
      <c r="O2" s="2" t="s">
        <v>3</v>
      </c>
    </row>
    <row r="3" spans="2:15" x14ac:dyDescent="0.25">
      <c r="B3" s="2">
        <v>3</v>
      </c>
      <c r="C3" s="2">
        <v>3.9996299999999998</v>
      </c>
      <c r="D3" s="2">
        <v>1.04</v>
      </c>
      <c r="E3" s="3">
        <f>((C3-4)/4)*1000</f>
        <v>-9.2500000000050875E-2</v>
      </c>
      <c r="G3" s="2">
        <v>3</v>
      </c>
      <c r="H3" s="2">
        <v>3.99986</v>
      </c>
      <c r="I3" s="2">
        <v>3.08</v>
      </c>
      <c r="J3" s="4">
        <f>((H3-4)/4)*1000</f>
        <v>-3.5000000000007248E-2</v>
      </c>
      <c r="L3" s="2">
        <v>5</v>
      </c>
      <c r="M3" s="2">
        <v>3.99953</v>
      </c>
      <c r="N3" s="2">
        <v>4.24</v>
      </c>
      <c r="O3" s="2">
        <f>((M3-4)/4)*1000</f>
        <v>-0.11749999999999261</v>
      </c>
    </row>
    <row r="4" spans="2:15" x14ac:dyDescent="0.25">
      <c r="B4" s="2">
        <v>4</v>
      </c>
      <c r="C4" s="2">
        <v>3.9996299999999998</v>
      </c>
      <c r="D4" s="2">
        <v>2.72</v>
      </c>
      <c r="E4" s="3">
        <f t="shared" ref="E4:E15" si="0">((C4-4)/4)*1000</f>
        <v>-9.2500000000050875E-2</v>
      </c>
      <c r="G4" s="2">
        <v>4</v>
      </c>
      <c r="H4" s="2">
        <v>3.9998499999999999</v>
      </c>
      <c r="I4" s="2">
        <v>4.32</v>
      </c>
      <c r="J4" s="4">
        <f t="shared" ref="J4:J15" si="1">((H4-4)/4)*1000</f>
        <v>-3.7500000000023626E-2</v>
      </c>
    </row>
    <row r="5" spans="2:15" x14ac:dyDescent="0.25">
      <c r="B5" s="2">
        <v>5</v>
      </c>
      <c r="C5" s="2">
        <v>3.9996299999999998</v>
      </c>
      <c r="D5" s="2">
        <v>3.76</v>
      </c>
      <c r="E5" s="3">
        <f t="shared" si="0"/>
        <v>-9.2500000000050875E-2</v>
      </c>
      <c r="G5" s="2">
        <v>5</v>
      </c>
      <c r="H5" s="2">
        <v>3.9998499999999999</v>
      </c>
      <c r="I5" s="2">
        <v>5.4</v>
      </c>
      <c r="J5" s="4">
        <f t="shared" si="1"/>
        <v>-3.7500000000023626E-2</v>
      </c>
    </row>
    <row r="6" spans="2:15" x14ac:dyDescent="0.25">
      <c r="B6" s="2">
        <v>6</v>
      </c>
      <c r="C6" s="2">
        <v>3.9996299999999998</v>
      </c>
      <c r="D6" s="2">
        <v>4.6399999999999997</v>
      </c>
      <c r="E6" s="3">
        <f t="shared" si="0"/>
        <v>-9.2500000000050875E-2</v>
      </c>
      <c r="G6" s="2">
        <v>6</v>
      </c>
      <c r="H6" s="2">
        <v>3.9998499999999999</v>
      </c>
      <c r="I6" s="2">
        <v>6.44</v>
      </c>
      <c r="J6" s="4">
        <f t="shared" si="1"/>
        <v>-3.7500000000023626E-2</v>
      </c>
    </row>
    <row r="7" spans="2:15" x14ac:dyDescent="0.25">
      <c r="B7" s="2">
        <v>7</v>
      </c>
      <c r="C7" s="2">
        <v>3.9996299999999998</v>
      </c>
      <c r="D7" s="2">
        <v>5.6</v>
      </c>
      <c r="E7" s="3">
        <f t="shared" si="0"/>
        <v>-9.2500000000050875E-2</v>
      </c>
      <c r="G7" s="2">
        <v>7</v>
      </c>
      <c r="H7" s="2">
        <v>3.99986</v>
      </c>
      <c r="I7" s="2">
        <v>7.52</v>
      </c>
      <c r="J7" s="4">
        <f t="shared" si="1"/>
        <v>-3.5000000000007248E-2</v>
      </c>
    </row>
    <row r="8" spans="2:15" x14ac:dyDescent="0.25">
      <c r="B8" s="2">
        <v>8</v>
      </c>
      <c r="C8" s="2">
        <v>3.9996299999999998</v>
      </c>
      <c r="D8" s="2">
        <v>6.24</v>
      </c>
      <c r="E8" s="3">
        <f t="shared" si="0"/>
        <v>-9.2500000000050875E-2</v>
      </c>
      <c r="G8" s="2">
        <v>8</v>
      </c>
      <c r="H8" s="2">
        <v>3.99986</v>
      </c>
      <c r="I8" s="2">
        <v>8.56</v>
      </c>
      <c r="J8" s="4">
        <f t="shared" si="1"/>
        <v>-3.5000000000007248E-2</v>
      </c>
    </row>
    <row r="9" spans="2:15" x14ac:dyDescent="0.25">
      <c r="B9" s="2">
        <v>9</v>
      </c>
      <c r="C9" s="2">
        <v>3.9996299999999998</v>
      </c>
      <c r="D9" s="2">
        <v>7.6</v>
      </c>
      <c r="E9" s="3">
        <f t="shared" si="0"/>
        <v>-9.2500000000050875E-2</v>
      </c>
      <c r="G9" s="2">
        <v>9</v>
      </c>
      <c r="H9" s="2">
        <v>3.99986</v>
      </c>
      <c r="I9" s="2">
        <v>9.68</v>
      </c>
      <c r="J9" s="4">
        <f t="shared" si="1"/>
        <v>-3.5000000000007248E-2</v>
      </c>
    </row>
    <row r="10" spans="2:15" x14ac:dyDescent="0.25">
      <c r="B10" s="2">
        <v>10</v>
      </c>
      <c r="C10" s="2">
        <v>3.9996299999999998</v>
      </c>
      <c r="D10" s="2">
        <v>8.4</v>
      </c>
      <c r="E10" s="3">
        <f t="shared" si="0"/>
        <v>-9.2500000000050875E-2</v>
      </c>
      <c r="G10" s="2">
        <v>10</v>
      </c>
      <c r="H10" s="2">
        <v>3.99987</v>
      </c>
      <c r="I10" s="2">
        <v>10.6</v>
      </c>
      <c r="J10" s="4">
        <f t="shared" si="1"/>
        <v>-3.249999999999087E-2</v>
      </c>
    </row>
    <row r="11" spans="2:15" x14ac:dyDescent="0.25">
      <c r="B11" s="2">
        <v>11</v>
      </c>
      <c r="C11" s="2">
        <v>3.9996299999999998</v>
      </c>
      <c r="D11" s="2">
        <v>9</v>
      </c>
      <c r="E11" s="3">
        <f t="shared" si="0"/>
        <v>-9.2500000000050875E-2</v>
      </c>
      <c r="G11" s="2">
        <v>11</v>
      </c>
      <c r="H11" s="2">
        <v>3.99987</v>
      </c>
      <c r="I11" s="2">
        <v>11.8</v>
      </c>
      <c r="J11" s="4">
        <f t="shared" si="1"/>
        <v>-3.249999999999087E-2</v>
      </c>
    </row>
    <row r="12" spans="2:15" x14ac:dyDescent="0.25">
      <c r="B12" s="2">
        <v>12</v>
      </c>
      <c r="C12" s="2">
        <v>3.9996299999999998</v>
      </c>
      <c r="D12" s="2">
        <v>9.8000000000000007</v>
      </c>
      <c r="E12" s="3">
        <f t="shared" si="0"/>
        <v>-9.2500000000050875E-2</v>
      </c>
      <c r="G12" s="2">
        <v>12</v>
      </c>
      <c r="H12" s="2">
        <v>3.9998800000000001</v>
      </c>
      <c r="I12" s="2">
        <v>12.9</v>
      </c>
      <c r="J12" s="4">
        <f t="shared" si="1"/>
        <v>-2.9999999999974492E-2</v>
      </c>
    </row>
    <row r="13" spans="2:15" x14ac:dyDescent="0.25">
      <c r="B13" s="2">
        <v>13</v>
      </c>
      <c r="C13" s="2">
        <v>3.9996299999999998</v>
      </c>
      <c r="D13" s="2">
        <v>10.4</v>
      </c>
      <c r="E13" s="3">
        <f t="shared" si="0"/>
        <v>-9.2500000000050875E-2</v>
      </c>
      <c r="G13" s="2">
        <v>13</v>
      </c>
      <c r="H13" s="2">
        <v>3.9998900000000002</v>
      </c>
      <c r="I13" s="2">
        <v>13.8</v>
      </c>
      <c r="J13" s="4">
        <f t="shared" si="1"/>
        <v>-2.7499999999958114E-2</v>
      </c>
    </row>
    <row r="14" spans="2:15" x14ac:dyDescent="0.25">
      <c r="B14" s="2">
        <v>14</v>
      </c>
      <c r="C14" s="2">
        <v>3.9996299999999998</v>
      </c>
      <c r="D14" s="2">
        <v>11</v>
      </c>
      <c r="E14" s="3">
        <f t="shared" si="0"/>
        <v>-9.2500000000050875E-2</v>
      </c>
      <c r="G14" s="2">
        <v>14</v>
      </c>
      <c r="H14" s="2">
        <v>3.9998900000000002</v>
      </c>
      <c r="I14" s="2">
        <v>14.9</v>
      </c>
      <c r="J14" s="4">
        <f t="shared" si="1"/>
        <v>-2.7499999999958114E-2</v>
      </c>
    </row>
    <row r="15" spans="2:15" x14ac:dyDescent="0.25">
      <c r="B15" s="2">
        <v>15</v>
      </c>
      <c r="C15" s="2">
        <v>3.9996200000000002</v>
      </c>
      <c r="D15" s="2">
        <v>11.4</v>
      </c>
      <c r="E15" s="3">
        <f t="shared" si="0"/>
        <v>-9.4999999999956231E-2</v>
      </c>
      <c r="G15" s="2">
        <v>15</v>
      </c>
      <c r="H15" s="2">
        <v>3.9998999999999998</v>
      </c>
      <c r="I15" s="2">
        <v>15.8</v>
      </c>
      <c r="J15" s="4">
        <f t="shared" si="1"/>
        <v>-2.5000000000052758E-2</v>
      </c>
    </row>
  </sheetData>
  <mergeCells count="2">
    <mergeCell ref="G1:J1"/>
    <mergeCell ref="B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Fic</dc:creator>
  <cp:lastModifiedBy>Fic</cp:lastModifiedBy>
  <dcterms:created xsi:type="dcterms:W3CDTF">2014-12-03T16:35:41Z</dcterms:created>
  <dcterms:modified xsi:type="dcterms:W3CDTF">2014-12-03T17:32:08Z</dcterms:modified>
</cp:coreProperties>
</file>