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c\Documents\UE2\"/>
    </mc:Choice>
  </mc:AlternateContent>
  <bookViews>
    <workbookView xWindow="0" yWindow="0" windowWidth="20490" windowHeight="7755"/>
  </bookViews>
  <sheets>
    <sheet name="Arkusz1" sheetId="1" r:id="rId1"/>
    <sheet name="Arkusz2" sheetId="2" r:id="rId2"/>
    <sheet name="Arkusz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4" i="1"/>
  <c r="I5" i="1"/>
  <c r="I6" i="1"/>
  <c r="I7" i="1"/>
  <c r="I8" i="1"/>
  <c r="I9" i="1"/>
  <c r="I10" i="1"/>
  <c r="I11" i="1"/>
  <c r="I12" i="1"/>
  <c r="I13" i="1"/>
  <c r="I14" i="1"/>
  <c r="I15" i="1"/>
  <c r="I4" i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" i="2"/>
</calcChain>
</file>

<file path=xl/sharedStrings.xml><?xml version="1.0" encoding="utf-8"?>
<sst xmlns="http://schemas.openxmlformats.org/spreadsheetml/2006/main" count="24" uniqueCount="12">
  <si>
    <t>Uwe</t>
  </si>
  <si>
    <t>Uwy</t>
  </si>
  <si>
    <t>Iwe</t>
  </si>
  <si>
    <t>zwarcie</t>
  </si>
  <si>
    <t>Iwy</t>
  </si>
  <si>
    <t>Rez</t>
  </si>
  <si>
    <t>rozwarcie</t>
  </si>
  <si>
    <t>UI</t>
  </si>
  <si>
    <t>U0(I=0)</t>
  </si>
  <si>
    <t>U0(I=0,259)</t>
  </si>
  <si>
    <t>δU(I=0)</t>
  </si>
  <si>
    <t>δU(I=0,259)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</si>
</sst>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165" fontId="0" fillId="0" borderId="1" xfId="0" applyNumberFormat="1" applyBorder="1"/>
    <xf numFmtId="2" fontId="0" fillId="0" borderId="1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Arkusz1!$I$19:$I$32</c:f>
              <c:numCache>
                <c:formatCode>0.000</c:formatCode>
                <c:ptCount val="14"/>
                <c:pt idx="0">
                  <c:v>0</c:v>
                </c:pt>
                <c:pt idx="1">
                  <c:v>4.4999999999999998E-2</c:v>
                </c:pt>
                <c:pt idx="2">
                  <c:v>6.6000000000000003E-2</c:v>
                </c:pt>
                <c:pt idx="3">
                  <c:v>8.3000000000000004E-2</c:v>
                </c:pt>
                <c:pt idx="4">
                  <c:v>0.121</c:v>
                </c:pt>
                <c:pt idx="5">
                  <c:v>0.17899999999999999</c:v>
                </c:pt>
                <c:pt idx="6">
                  <c:v>0.26100000000000001</c:v>
                </c:pt>
                <c:pt idx="7">
                  <c:v>0.33100000000000002</c:v>
                </c:pt>
                <c:pt idx="8">
                  <c:v>0.48899999999999999</c:v>
                </c:pt>
                <c:pt idx="9">
                  <c:v>0.51500000000000001</c:v>
                </c:pt>
                <c:pt idx="10">
                  <c:v>0.51600000000000001</c:v>
                </c:pt>
                <c:pt idx="11">
                  <c:v>0.51600000000000001</c:v>
                </c:pt>
                <c:pt idx="12">
                  <c:v>0.51600000000000001</c:v>
                </c:pt>
                <c:pt idx="13">
                  <c:v>0.51600000000000001</c:v>
                </c:pt>
              </c:numCache>
            </c:numRef>
          </c:xVal>
          <c:yVal>
            <c:numRef>
              <c:f>Arkusz1!$J$19:$J$32</c:f>
              <c:numCache>
                <c:formatCode>0.000</c:formatCode>
                <c:ptCount val="14"/>
                <c:pt idx="0">
                  <c:v>10.055</c:v>
                </c:pt>
                <c:pt idx="1">
                  <c:v>10.051</c:v>
                </c:pt>
                <c:pt idx="2">
                  <c:v>10.050000000000001</c:v>
                </c:pt>
                <c:pt idx="3">
                  <c:v>10.048999999999999</c:v>
                </c:pt>
                <c:pt idx="4">
                  <c:v>10.047000000000001</c:v>
                </c:pt>
                <c:pt idx="5">
                  <c:v>10.044</c:v>
                </c:pt>
                <c:pt idx="6">
                  <c:v>10.039999999999999</c:v>
                </c:pt>
                <c:pt idx="7">
                  <c:v>10.037000000000001</c:v>
                </c:pt>
                <c:pt idx="8">
                  <c:v>10.029999999999999</c:v>
                </c:pt>
                <c:pt idx="9">
                  <c:v>8</c:v>
                </c:pt>
                <c:pt idx="10">
                  <c:v>5.4610000000000003</c:v>
                </c:pt>
                <c:pt idx="11">
                  <c:v>3.7269999999999999</c:v>
                </c:pt>
                <c:pt idx="12">
                  <c:v>2.8769999999999998</c:v>
                </c:pt>
                <c:pt idx="13">
                  <c:v>0.17899999999999999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11008"/>
        <c:axId val="465910224"/>
      </c:scatterChart>
      <c:valAx>
        <c:axId val="46591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65910224"/>
        <c:crosses val="autoZero"/>
        <c:crossBetween val="midCat"/>
        <c:majorUnit val="5.000000000000001E-2"/>
      </c:valAx>
      <c:valAx>
        <c:axId val="465910224"/>
        <c:scaling>
          <c:orientation val="minMax"/>
          <c:max val="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65911008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>
              <a:softEdge rad="0"/>
            </a:effectLst>
          </c:spPr>
          <c:marker>
            <c:symbol val="none"/>
          </c:marker>
          <c:xVal>
            <c:numRef>
              <c:f>Arkusz1!$O$19:$O$32</c:f>
              <c:numCache>
                <c:formatCode>0.000</c:formatCode>
                <c:ptCount val="14"/>
                <c:pt idx="0">
                  <c:v>0</c:v>
                </c:pt>
                <c:pt idx="1">
                  <c:v>4.4999999999999998E-2</c:v>
                </c:pt>
                <c:pt idx="2">
                  <c:v>6.6000000000000003E-2</c:v>
                </c:pt>
                <c:pt idx="3">
                  <c:v>8.3000000000000004E-2</c:v>
                </c:pt>
                <c:pt idx="4">
                  <c:v>0.121</c:v>
                </c:pt>
                <c:pt idx="5">
                  <c:v>0.17899999999999999</c:v>
                </c:pt>
                <c:pt idx="6">
                  <c:v>0.26100000000000001</c:v>
                </c:pt>
                <c:pt idx="7">
                  <c:v>0.33200000000000002</c:v>
                </c:pt>
                <c:pt idx="8">
                  <c:v>0.49099999999999999</c:v>
                </c:pt>
                <c:pt idx="9">
                  <c:v>0.51200000000000001</c:v>
                </c:pt>
                <c:pt idx="10">
                  <c:v>0.51200000000000001</c:v>
                </c:pt>
                <c:pt idx="11">
                  <c:v>0.505</c:v>
                </c:pt>
                <c:pt idx="12">
                  <c:v>0.45300000000000001</c:v>
                </c:pt>
                <c:pt idx="13">
                  <c:v>0.309</c:v>
                </c:pt>
              </c:numCache>
            </c:numRef>
          </c:xVal>
          <c:yVal>
            <c:numRef>
              <c:f>Arkusz1!$P$19:$P$32</c:f>
              <c:numCache>
                <c:formatCode>0.000</c:formatCode>
                <c:ptCount val="14"/>
                <c:pt idx="0">
                  <c:v>10.074999999999999</c:v>
                </c:pt>
                <c:pt idx="1">
                  <c:v>10.071</c:v>
                </c:pt>
                <c:pt idx="2">
                  <c:v>10.069000000000001</c:v>
                </c:pt>
                <c:pt idx="3">
                  <c:v>10.068</c:v>
                </c:pt>
                <c:pt idx="4">
                  <c:v>10.067</c:v>
                </c:pt>
                <c:pt idx="5">
                  <c:v>10.066000000000001</c:v>
                </c:pt>
                <c:pt idx="6">
                  <c:v>10.044</c:v>
                </c:pt>
                <c:pt idx="7">
                  <c:v>10.061999999999999</c:v>
                </c:pt>
                <c:pt idx="8">
                  <c:v>10.054</c:v>
                </c:pt>
                <c:pt idx="9">
                  <c:v>7.9329999999999998</c:v>
                </c:pt>
                <c:pt idx="10">
                  <c:v>5.4119999999999999</c:v>
                </c:pt>
                <c:pt idx="11">
                  <c:v>3.6179999999999999</c:v>
                </c:pt>
                <c:pt idx="12">
                  <c:v>2.5049999999999999</c:v>
                </c:pt>
                <c:pt idx="13">
                  <c:v>0.105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853496"/>
        <c:axId val="468851144"/>
      </c:scatterChart>
      <c:valAx>
        <c:axId val="468853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68851144"/>
        <c:crosses val="autoZero"/>
        <c:crossBetween val="midCat"/>
        <c:majorUnit val="5.000000000000001E-2"/>
      </c:valAx>
      <c:valAx>
        <c:axId val="46885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6885349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Arkusz2!$C$3:$C$45</c:f>
              <c:numCache>
                <c:formatCode>0.00</c:formatCode>
                <c:ptCount val="43"/>
                <c:pt idx="0">
                  <c:v>0.7</c:v>
                </c:pt>
                <c:pt idx="1">
                  <c:v>1.1000000000000001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3.1</c:v>
                </c:pt>
                <c:pt idx="6">
                  <c:v>3.6</c:v>
                </c:pt>
                <c:pt idx="7">
                  <c:v>4</c:v>
                </c:pt>
                <c:pt idx="8">
                  <c:v>4.5999999999999996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  <c:pt idx="30">
                  <c:v>15.5</c:v>
                </c:pt>
                <c:pt idx="31">
                  <c:v>16</c:v>
                </c:pt>
                <c:pt idx="32">
                  <c:v>16.5</c:v>
                </c:pt>
                <c:pt idx="33">
                  <c:v>17</c:v>
                </c:pt>
                <c:pt idx="34">
                  <c:v>17.5</c:v>
                </c:pt>
                <c:pt idx="35">
                  <c:v>18</c:v>
                </c:pt>
                <c:pt idx="36">
                  <c:v>18.5</c:v>
                </c:pt>
                <c:pt idx="37">
                  <c:v>19</c:v>
                </c:pt>
                <c:pt idx="38">
                  <c:v>19.5</c:v>
                </c:pt>
                <c:pt idx="39">
                  <c:v>20</c:v>
                </c:pt>
                <c:pt idx="40">
                  <c:v>23</c:v>
                </c:pt>
                <c:pt idx="41">
                  <c:v>26</c:v>
                </c:pt>
                <c:pt idx="42">
                  <c:v>28.6</c:v>
                </c:pt>
              </c:numCache>
            </c:numRef>
          </c:xVal>
          <c:yVal>
            <c:numRef>
              <c:f>Arkusz2!$D$3:$D$45</c:f>
              <c:numCache>
                <c:formatCode>0.000</c:formatCode>
                <c:ptCount val="43"/>
                <c:pt idx="0">
                  <c:v>6.0000000000000001E-3</c:v>
                </c:pt>
                <c:pt idx="1">
                  <c:v>0.02</c:v>
                </c:pt>
                <c:pt idx="2">
                  <c:v>0.216</c:v>
                </c:pt>
                <c:pt idx="3">
                  <c:v>0.61299999999999999</c:v>
                </c:pt>
                <c:pt idx="4">
                  <c:v>0.85499999999999998</c:v>
                </c:pt>
                <c:pt idx="5">
                  <c:v>2.395</c:v>
                </c:pt>
                <c:pt idx="6">
                  <c:v>2.8690000000000002</c:v>
                </c:pt>
                <c:pt idx="7">
                  <c:v>3.26</c:v>
                </c:pt>
                <c:pt idx="8">
                  <c:v>3.8079999999999998</c:v>
                </c:pt>
                <c:pt idx="9">
                  <c:v>4.2089999999999996</c:v>
                </c:pt>
                <c:pt idx="10">
                  <c:v>4.6219999999999999</c:v>
                </c:pt>
                <c:pt idx="11">
                  <c:v>5.1050000000000004</c:v>
                </c:pt>
                <c:pt idx="12">
                  <c:v>5.6449999999999996</c:v>
                </c:pt>
                <c:pt idx="13">
                  <c:v>6.1680000000000001</c:v>
                </c:pt>
                <c:pt idx="14">
                  <c:v>6.6189999999999998</c:v>
                </c:pt>
                <c:pt idx="15">
                  <c:v>7.09</c:v>
                </c:pt>
                <c:pt idx="16">
                  <c:v>7.6230000000000002</c:v>
                </c:pt>
                <c:pt idx="17">
                  <c:v>8.1069999999999993</c:v>
                </c:pt>
                <c:pt idx="18">
                  <c:v>8.5039999999999996</c:v>
                </c:pt>
                <c:pt idx="19">
                  <c:v>9.0850000000000009</c:v>
                </c:pt>
                <c:pt idx="20">
                  <c:v>9.6590000000000007</c:v>
                </c:pt>
                <c:pt idx="21">
                  <c:v>10.005000000000001</c:v>
                </c:pt>
                <c:pt idx="22">
                  <c:v>10.045999999999999</c:v>
                </c:pt>
                <c:pt idx="23">
                  <c:v>10.048</c:v>
                </c:pt>
                <c:pt idx="24">
                  <c:v>10.048999999999999</c:v>
                </c:pt>
                <c:pt idx="25">
                  <c:v>10.048999999999999</c:v>
                </c:pt>
                <c:pt idx="26">
                  <c:v>10.051</c:v>
                </c:pt>
                <c:pt idx="27">
                  <c:v>10.051</c:v>
                </c:pt>
                <c:pt idx="28">
                  <c:v>10.051</c:v>
                </c:pt>
                <c:pt idx="29">
                  <c:v>10.052</c:v>
                </c:pt>
                <c:pt idx="30">
                  <c:v>10.054</c:v>
                </c:pt>
                <c:pt idx="31">
                  <c:v>10.054</c:v>
                </c:pt>
                <c:pt idx="32">
                  <c:v>10.054</c:v>
                </c:pt>
                <c:pt idx="33">
                  <c:v>10.054</c:v>
                </c:pt>
                <c:pt idx="34">
                  <c:v>10.057</c:v>
                </c:pt>
                <c:pt idx="35">
                  <c:v>10.057</c:v>
                </c:pt>
                <c:pt idx="36">
                  <c:v>10.057</c:v>
                </c:pt>
                <c:pt idx="37">
                  <c:v>10.058</c:v>
                </c:pt>
                <c:pt idx="38">
                  <c:v>10.058999999999999</c:v>
                </c:pt>
                <c:pt idx="39">
                  <c:v>10.06</c:v>
                </c:pt>
                <c:pt idx="40">
                  <c:v>10.061999999999999</c:v>
                </c:pt>
                <c:pt idx="41">
                  <c:v>10.061999999999999</c:v>
                </c:pt>
                <c:pt idx="42">
                  <c:v>10.068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657600"/>
        <c:axId val="466560688"/>
      </c:scatterChart>
      <c:valAx>
        <c:axId val="454657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66560688"/>
        <c:crosses val="autoZero"/>
        <c:crossBetween val="midCat"/>
        <c:majorUnit val="1"/>
      </c:valAx>
      <c:valAx>
        <c:axId val="4665606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5465760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Arkusz2!$C$3:$C$45</c:f>
              <c:numCache>
                <c:formatCode>0.00</c:formatCode>
                <c:ptCount val="43"/>
                <c:pt idx="0">
                  <c:v>0.7</c:v>
                </c:pt>
                <c:pt idx="1">
                  <c:v>1.1000000000000001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3.1</c:v>
                </c:pt>
                <c:pt idx="6">
                  <c:v>3.6</c:v>
                </c:pt>
                <c:pt idx="7">
                  <c:v>4</c:v>
                </c:pt>
                <c:pt idx="8">
                  <c:v>4.5999999999999996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  <c:pt idx="30">
                  <c:v>15.5</c:v>
                </c:pt>
                <c:pt idx="31">
                  <c:v>16</c:v>
                </c:pt>
                <c:pt idx="32">
                  <c:v>16.5</c:v>
                </c:pt>
                <c:pt idx="33">
                  <c:v>17</c:v>
                </c:pt>
                <c:pt idx="34">
                  <c:v>17.5</c:v>
                </c:pt>
                <c:pt idx="35">
                  <c:v>18</c:v>
                </c:pt>
                <c:pt idx="36">
                  <c:v>18.5</c:v>
                </c:pt>
                <c:pt idx="37">
                  <c:v>19</c:v>
                </c:pt>
                <c:pt idx="38">
                  <c:v>19.5</c:v>
                </c:pt>
                <c:pt idx="39">
                  <c:v>20</c:v>
                </c:pt>
                <c:pt idx="40">
                  <c:v>23</c:v>
                </c:pt>
                <c:pt idx="41">
                  <c:v>26</c:v>
                </c:pt>
                <c:pt idx="42">
                  <c:v>28.6</c:v>
                </c:pt>
              </c:numCache>
            </c:numRef>
          </c:xVal>
          <c:yVal>
            <c:numRef>
              <c:f>Arkusz2!$F$3:$F$45</c:f>
              <c:numCache>
                <c:formatCode>0.000</c:formatCode>
                <c:ptCount val="43"/>
                <c:pt idx="0">
                  <c:v>5.0000000000000001E-3</c:v>
                </c:pt>
                <c:pt idx="1">
                  <c:v>6.0000000000000001E-3</c:v>
                </c:pt>
                <c:pt idx="2">
                  <c:v>7.0000000000000001E-3</c:v>
                </c:pt>
                <c:pt idx="3">
                  <c:v>8.0000000000000002E-3</c:v>
                </c:pt>
                <c:pt idx="4">
                  <c:v>8.0000000000000002E-3</c:v>
                </c:pt>
                <c:pt idx="5">
                  <c:v>1.5549999999999999</c:v>
                </c:pt>
                <c:pt idx="6">
                  <c:v>2.0939999999999999</c:v>
                </c:pt>
                <c:pt idx="7">
                  <c:v>2.476</c:v>
                </c:pt>
                <c:pt idx="8">
                  <c:v>3.0139999999999998</c:v>
                </c:pt>
                <c:pt idx="9">
                  <c:v>3.41</c:v>
                </c:pt>
                <c:pt idx="10">
                  <c:v>3.8170000000000002</c:v>
                </c:pt>
                <c:pt idx="11">
                  <c:v>4.2930000000000001</c:v>
                </c:pt>
                <c:pt idx="12">
                  <c:v>4.8239999999999998</c:v>
                </c:pt>
                <c:pt idx="13">
                  <c:v>5.3979999999999997</c:v>
                </c:pt>
                <c:pt idx="14">
                  <c:v>5.782</c:v>
                </c:pt>
                <c:pt idx="15">
                  <c:v>6.2469999999999999</c:v>
                </c:pt>
                <c:pt idx="16">
                  <c:v>6.7720000000000002</c:v>
                </c:pt>
                <c:pt idx="17">
                  <c:v>7.2489999999999997</c:v>
                </c:pt>
                <c:pt idx="18">
                  <c:v>7.6779999999999999</c:v>
                </c:pt>
                <c:pt idx="19">
                  <c:v>8.218</c:v>
                </c:pt>
                <c:pt idx="20">
                  <c:v>8.7799999999999994</c:v>
                </c:pt>
                <c:pt idx="21">
                  <c:v>9.1679999999999993</c:v>
                </c:pt>
                <c:pt idx="22">
                  <c:v>9.6180000000000003</c:v>
                </c:pt>
                <c:pt idx="23">
                  <c:v>10.029999999999999</c:v>
                </c:pt>
                <c:pt idx="24">
                  <c:v>10.031000000000001</c:v>
                </c:pt>
                <c:pt idx="25">
                  <c:v>10.031000000000001</c:v>
                </c:pt>
                <c:pt idx="26">
                  <c:v>10.032999999999999</c:v>
                </c:pt>
                <c:pt idx="27">
                  <c:v>10.034000000000001</c:v>
                </c:pt>
                <c:pt idx="28">
                  <c:v>10.035</c:v>
                </c:pt>
                <c:pt idx="29">
                  <c:v>10.035</c:v>
                </c:pt>
                <c:pt idx="30">
                  <c:v>10.037000000000001</c:v>
                </c:pt>
                <c:pt idx="31">
                  <c:v>10.038</c:v>
                </c:pt>
                <c:pt idx="32">
                  <c:v>10.038</c:v>
                </c:pt>
                <c:pt idx="33">
                  <c:v>10.041</c:v>
                </c:pt>
                <c:pt idx="34">
                  <c:v>10.042</c:v>
                </c:pt>
                <c:pt idx="35">
                  <c:v>10.042</c:v>
                </c:pt>
                <c:pt idx="36">
                  <c:v>10.044</c:v>
                </c:pt>
                <c:pt idx="37">
                  <c:v>10.044</c:v>
                </c:pt>
                <c:pt idx="38">
                  <c:v>10.045999999999999</c:v>
                </c:pt>
                <c:pt idx="39">
                  <c:v>10.047000000000001</c:v>
                </c:pt>
                <c:pt idx="40">
                  <c:v>10.051</c:v>
                </c:pt>
                <c:pt idx="41">
                  <c:v>10.058</c:v>
                </c:pt>
                <c:pt idx="42">
                  <c:v>10.06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144888"/>
        <c:axId val="472143712"/>
      </c:scatterChart>
      <c:valAx>
        <c:axId val="472144888"/>
        <c:scaling>
          <c:orientation val="minMax"/>
          <c:max val="3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72143712"/>
        <c:crosses val="autoZero"/>
        <c:crossBetween val="midCat"/>
        <c:majorUnit val="1"/>
      </c:valAx>
      <c:valAx>
        <c:axId val="472143712"/>
        <c:scaling>
          <c:orientation val="minMax"/>
          <c:max val="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72144888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Arkusz2!$C$3:$C$45</c:f>
              <c:numCache>
                <c:formatCode>0.00</c:formatCode>
                <c:ptCount val="43"/>
                <c:pt idx="0">
                  <c:v>0.7</c:v>
                </c:pt>
                <c:pt idx="1">
                  <c:v>1.1000000000000001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3.1</c:v>
                </c:pt>
                <c:pt idx="6">
                  <c:v>3.6</c:v>
                </c:pt>
                <c:pt idx="7">
                  <c:v>4</c:v>
                </c:pt>
                <c:pt idx="8">
                  <c:v>4.5999999999999996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  <c:pt idx="30">
                  <c:v>15.5</c:v>
                </c:pt>
                <c:pt idx="31">
                  <c:v>16</c:v>
                </c:pt>
                <c:pt idx="32">
                  <c:v>16.5</c:v>
                </c:pt>
                <c:pt idx="33">
                  <c:v>17</c:v>
                </c:pt>
                <c:pt idx="34">
                  <c:v>17.5</c:v>
                </c:pt>
                <c:pt idx="35">
                  <c:v>18</c:v>
                </c:pt>
                <c:pt idx="36">
                  <c:v>18.5</c:v>
                </c:pt>
                <c:pt idx="37">
                  <c:v>19</c:v>
                </c:pt>
                <c:pt idx="38">
                  <c:v>19.5</c:v>
                </c:pt>
                <c:pt idx="39">
                  <c:v>20</c:v>
                </c:pt>
                <c:pt idx="40">
                  <c:v>23</c:v>
                </c:pt>
                <c:pt idx="41">
                  <c:v>26</c:v>
                </c:pt>
                <c:pt idx="42">
                  <c:v>28.6</c:v>
                </c:pt>
              </c:numCache>
            </c:numRef>
          </c:xVal>
          <c:yVal>
            <c:numRef>
              <c:f>Arkusz2!$E$3:$E$45</c:f>
              <c:numCache>
                <c:formatCode>0.000</c:formatCode>
                <c:ptCount val="43"/>
                <c:pt idx="0">
                  <c:v>4.0000000000000001E-3</c:v>
                </c:pt>
                <c:pt idx="1">
                  <c:v>0.4900000000000001</c:v>
                </c:pt>
                <c:pt idx="2">
                  <c:v>0.79400000000000004</c:v>
                </c:pt>
                <c:pt idx="3">
                  <c:v>0.48399999999999999</c:v>
                </c:pt>
                <c:pt idx="4">
                  <c:v>2.5666666666666664</c:v>
                </c:pt>
                <c:pt idx="5">
                  <c:v>0.9480000000000004</c:v>
                </c:pt>
                <c:pt idx="6">
                  <c:v>0.97749999999999915</c:v>
                </c:pt>
                <c:pt idx="7">
                  <c:v>0.913333333333334</c:v>
                </c:pt>
                <c:pt idx="8">
                  <c:v>1.0024999999999986</c:v>
                </c:pt>
                <c:pt idx="9">
                  <c:v>0.82600000000000051</c:v>
                </c:pt>
                <c:pt idx="10">
                  <c:v>0.96600000000000108</c:v>
                </c:pt>
                <c:pt idx="11">
                  <c:v>1.0799999999999983</c:v>
                </c:pt>
                <c:pt idx="12">
                  <c:v>1.0460000000000012</c:v>
                </c:pt>
                <c:pt idx="13">
                  <c:v>0.90199999999999925</c:v>
                </c:pt>
                <c:pt idx="14">
                  <c:v>0.94200000000000017</c:v>
                </c:pt>
                <c:pt idx="15">
                  <c:v>1.0660000000000007</c:v>
                </c:pt>
                <c:pt idx="16">
                  <c:v>0.9679999999999982</c:v>
                </c:pt>
                <c:pt idx="17">
                  <c:v>0.79400000000000048</c:v>
                </c:pt>
                <c:pt idx="18">
                  <c:v>1.1620000000000026</c:v>
                </c:pt>
                <c:pt idx="19">
                  <c:v>1.1479999999999997</c:v>
                </c:pt>
                <c:pt idx="20">
                  <c:v>0.69200000000000017</c:v>
                </c:pt>
                <c:pt idx="21">
                  <c:v>8.1999999999997186E-2</c:v>
                </c:pt>
                <c:pt idx="22">
                  <c:v>4.0000000000013358E-3</c:v>
                </c:pt>
                <c:pt idx="23">
                  <c:v>1.9999999999988916E-3</c:v>
                </c:pt>
                <c:pt idx="24">
                  <c:v>0</c:v>
                </c:pt>
                <c:pt idx="25">
                  <c:v>4.0000000000013358E-3</c:v>
                </c:pt>
                <c:pt idx="26">
                  <c:v>0</c:v>
                </c:pt>
                <c:pt idx="27">
                  <c:v>0</c:v>
                </c:pt>
                <c:pt idx="28">
                  <c:v>1.9999999999988916E-3</c:v>
                </c:pt>
                <c:pt idx="29">
                  <c:v>4.0000000000013358E-3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6.0000000000002274E-3</c:v>
                </c:pt>
                <c:pt idx="34">
                  <c:v>0</c:v>
                </c:pt>
                <c:pt idx="35">
                  <c:v>0</c:v>
                </c:pt>
                <c:pt idx="36">
                  <c:v>1.9999999999988916E-3</c:v>
                </c:pt>
                <c:pt idx="37">
                  <c:v>1.9999999999988916E-3</c:v>
                </c:pt>
                <c:pt idx="38">
                  <c:v>2.0000000000024443E-3</c:v>
                </c:pt>
                <c:pt idx="39">
                  <c:v>6.6666666666629715E-4</c:v>
                </c:pt>
                <c:pt idx="40">
                  <c:v>0</c:v>
                </c:pt>
                <c:pt idx="41">
                  <c:v>2.3076923076923938E-3</c:v>
                </c:pt>
                <c:pt idx="42">
                  <c:v>0.35202797202797198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952560"/>
        <c:axId val="472953344"/>
      </c:scatterChart>
      <c:valAx>
        <c:axId val="472952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72953344"/>
        <c:crosses val="autoZero"/>
        <c:crossBetween val="midCat"/>
        <c:majorUnit val="1"/>
      </c:valAx>
      <c:valAx>
        <c:axId val="47295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7295256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Arkusz2!$C$3:$C$45</c:f>
              <c:numCache>
                <c:formatCode>0.00</c:formatCode>
                <c:ptCount val="43"/>
                <c:pt idx="0">
                  <c:v>0.7</c:v>
                </c:pt>
                <c:pt idx="1">
                  <c:v>1.1000000000000001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3.1</c:v>
                </c:pt>
                <c:pt idx="6">
                  <c:v>3.6</c:v>
                </c:pt>
                <c:pt idx="7">
                  <c:v>4</c:v>
                </c:pt>
                <c:pt idx="8">
                  <c:v>4.5999999999999996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  <c:pt idx="30">
                  <c:v>15.5</c:v>
                </c:pt>
                <c:pt idx="31">
                  <c:v>16</c:v>
                </c:pt>
                <c:pt idx="32">
                  <c:v>16.5</c:v>
                </c:pt>
                <c:pt idx="33">
                  <c:v>17</c:v>
                </c:pt>
                <c:pt idx="34">
                  <c:v>17.5</c:v>
                </c:pt>
                <c:pt idx="35">
                  <c:v>18</c:v>
                </c:pt>
                <c:pt idx="36">
                  <c:v>18.5</c:v>
                </c:pt>
                <c:pt idx="37">
                  <c:v>19</c:v>
                </c:pt>
                <c:pt idx="38">
                  <c:v>19.5</c:v>
                </c:pt>
                <c:pt idx="39">
                  <c:v>20</c:v>
                </c:pt>
                <c:pt idx="40">
                  <c:v>23</c:v>
                </c:pt>
                <c:pt idx="41">
                  <c:v>26</c:v>
                </c:pt>
                <c:pt idx="42">
                  <c:v>28.6</c:v>
                </c:pt>
              </c:numCache>
            </c:numRef>
          </c:xVal>
          <c:yVal>
            <c:numRef>
              <c:f>Arkusz2!$G$3:$G$45</c:f>
              <c:numCache>
                <c:formatCode>0.000</c:formatCode>
                <c:ptCount val="43"/>
                <c:pt idx="0">
                  <c:v>0</c:v>
                </c:pt>
                <c:pt idx="1">
                  <c:v>2.5000000000000005E-3</c:v>
                </c:pt>
                <c:pt idx="2">
                  <c:v>2E-3</c:v>
                </c:pt>
                <c:pt idx="3">
                  <c:v>0</c:v>
                </c:pt>
                <c:pt idx="4">
                  <c:v>2.5783333333333327</c:v>
                </c:pt>
                <c:pt idx="5">
                  <c:v>1.0779999999999998</c:v>
                </c:pt>
                <c:pt idx="6">
                  <c:v>0.95500000000000052</c:v>
                </c:pt>
                <c:pt idx="7">
                  <c:v>0.89666666666666683</c:v>
                </c:pt>
                <c:pt idx="8">
                  <c:v>0.99</c:v>
                </c:pt>
                <c:pt idx="9">
                  <c:v>0.81400000000000006</c:v>
                </c:pt>
                <c:pt idx="10">
                  <c:v>0.95199999999999996</c:v>
                </c:pt>
                <c:pt idx="11">
                  <c:v>1.0619999999999994</c:v>
                </c:pt>
                <c:pt idx="12">
                  <c:v>1.1479999999999997</c:v>
                </c:pt>
                <c:pt idx="13">
                  <c:v>0.76800000000000068</c:v>
                </c:pt>
                <c:pt idx="14">
                  <c:v>0.92999999999999972</c:v>
                </c:pt>
                <c:pt idx="15">
                  <c:v>1.0500000000000007</c:v>
                </c:pt>
                <c:pt idx="16">
                  <c:v>0.95399999999999885</c:v>
                </c:pt>
                <c:pt idx="17">
                  <c:v>0.85800000000000054</c:v>
                </c:pt>
                <c:pt idx="18">
                  <c:v>1.08</c:v>
                </c:pt>
                <c:pt idx="19">
                  <c:v>1.1239999999999988</c:v>
                </c:pt>
                <c:pt idx="20">
                  <c:v>0.7759999999999998</c:v>
                </c:pt>
                <c:pt idx="21">
                  <c:v>0.90000000000000213</c:v>
                </c:pt>
                <c:pt idx="22">
                  <c:v>0.82399999999999807</c:v>
                </c:pt>
                <c:pt idx="23">
                  <c:v>2.0000000000024443E-3</c:v>
                </c:pt>
                <c:pt idx="24">
                  <c:v>0</c:v>
                </c:pt>
                <c:pt idx="25">
                  <c:v>3.9999999999977831E-3</c:v>
                </c:pt>
                <c:pt idx="26">
                  <c:v>2.0000000000024443E-3</c:v>
                </c:pt>
                <c:pt idx="27">
                  <c:v>1.9999999999988916E-3</c:v>
                </c:pt>
                <c:pt idx="28">
                  <c:v>0</c:v>
                </c:pt>
                <c:pt idx="29">
                  <c:v>4.0000000000013358E-3</c:v>
                </c:pt>
                <c:pt idx="30">
                  <c:v>1.9999999999988916E-3</c:v>
                </c:pt>
                <c:pt idx="31">
                  <c:v>0</c:v>
                </c:pt>
                <c:pt idx="32">
                  <c:v>6.0000000000002274E-3</c:v>
                </c:pt>
                <c:pt idx="33">
                  <c:v>1.9999999999988916E-3</c:v>
                </c:pt>
                <c:pt idx="34">
                  <c:v>0</c:v>
                </c:pt>
                <c:pt idx="35">
                  <c:v>4.0000000000013358E-3</c:v>
                </c:pt>
                <c:pt idx="36">
                  <c:v>0</c:v>
                </c:pt>
                <c:pt idx="37">
                  <c:v>3.9999999999977831E-3</c:v>
                </c:pt>
                <c:pt idx="38">
                  <c:v>2.0000000000024443E-3</c:v>
                </c:pt>
                <c:pt idx="39">
                  <c:v>1.3333333333331865E-3</c:v>
                </c:pt>
                <c:pt idx="40">
                  <c:v>2.3333333333332242E-3</c:v>
                </c:pt>
                <c:pt idx="41">
                  <c:v>7.6923076923102575E-4</c:v>
                </c:pt>
                <c:pt idx="42">
                  <c:v>0.35174825174825175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844112"/>
        <c:axId val="452492384"/>
      </c:scatterChart>
      <c:valAx>
        <c:axId val="46684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52492384"/>
        <c:crosses val="autoZero"/>
        <c:crossBetween val="midCat"/>
        <c:majorUnit val="1"/>
      </c:valAx>
      <c:valAx>
        <c:axId val="45249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66844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32</xdr:row>
      <xdr:rowOff>157162</xdr:rowOff>
    </xdr:from>
    <xdr:to>
      <xdr:col>16</xdr:col>
      <xdr:colOff>342900</xdr:colOff>
      <xdr:row>47</xdr:row>
      <xdr:rowOff>42862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571500</xdr:colOff>
      <xdr:row>50</xdr:row>
      <xdr:rowOff>33337</xdr:rowOff>
    </xdr:from>
    <xdr:to>
      <xdr:col>15</xdr:col>
      <xdr:colOff>266700</xdr:colOff>
      <xdr:row>64</xdr:row>
      <xdr:rowOff>109537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352424</xdr:colOff>
      <xdr:row>6</xdr:row>
      <xdr:rowOff>90487</xdr:rowOff>
    </xdr:from>
    <xdr:to>
      <xdr:col>18</xdr:col>
      <xdr:colOff>419099</xdr:colOff>
      <xdr:row>20</xdr:row>
      <xdr:rowOff>57150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342900</xdr:colOff>
      <xdr:row>28</xdr:row>
      <xdr:rowOff>23811</xdr:rowOff>
    </xdr:from>
    <xdr:to>
      <xdr:col>18</xdr:col>
      <xdr:colOff>504825</xdr:colOff>
      <xdr:row>43</xdr:row>
      <xdr:rowOff>66674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6</xdr:row>
      <xdr:rowOff>80961</xdr:rowOff>
    </xdr:from>
    <xdr:to>
      <xdr:col>28</xdr:col>
      <xdr:colOff>428626</xdr:colOff>
      <xdr:row>20</xdr:row>
      <xdr:rowOff>19050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600075</xdr:colOff>
      <xdr:row>28</xdr:row>
      <xdr:rowOff>14286</xdr:rowOff>
    </xdr:from>
    <xdr:to>
      <xdr:col>28</xdr:col>
      <xdr:colOff>333375</xdr:colOff>
      <xdr:row>43</xdr:row>
      <xdr:rowOff>95250</xdr:rowOff>
    </xdr:to>
    <xdr:graphicFrame macro="">
      <xdr:nvGraphicFramePr>
        <xdr:cNvPr id="6" name="Wykres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5"/>
  <sheetViews>
    <sheetView tabSelected="1" topLeftCell="D44" workbookViewId="0">
      <selection activeCell="Q22" sqref="Q22"/>
    </sheetView>
  </sheetViews>
  <sheetFormatPr defaultRowHeight="15" x14ac:dyDescent="0.25"/>
  <sheetData>
    <row r="1" spans="2:17" x14ac:dyDescent="0.25">
      <c r="E1" t="s">
        <v>3</v>
      </c>
    </row>
    <row r="2" spans="2:17" x14ac:dyDescent="0.25">
      <c r="B2" t="s">
        <v>0</v>
      </c>
      <c r="C2" t="s">
        <v>1</v>
      </c>
      <c r="D2" t="s">
        <v>2</v>
      </c>
      <c r="E2" t="s">
        <v>1</v>
      </c>
      <c r="F2" t="s">
        <v>4</v>
      </c>
      <c r="G2" t="s">
        <v>2</v>
      </c>
      <c r="I2" s="2" t="s">
        <v>5</v>
      </c>
      <c r="J2" s="2" t="s">
        <v>0</v>
      </c>
      <c r="K2" s="2" t="s">
        <v>1</v>
      </c>
      <c r="L2" s="2" t="s">
        <v>4</v>
      </c>
      <c r="N2" s="2" t="s">
        <v>5</v>
      </c>
      <c r="O2" s="2" t="s">
        <v>0</v>
      </c>
      <c r="P2" s="2" t="s">
        <v>1</v>
      </c>
      <c r="Q2" s="2" t="s">
        <v>4</v>
      </c>
    </row>
    <row r="3" spans="2:17" x14ac:dyDescent="0.25">
      <c r="B3">
        <v>0.7</v>
      </c>
      <c r="C3">
        <v>6.0000000000000001E-3</v>
      </c>
      <c r="D3">
        <v>0</v>
      </c>
      <c r="E3">
        <v>5.0000000000000001E-3</v>
      </c>
      <c r="F3">
        <v>0</v>
      </c>
      <c r="G3">
        <v>0</v>
      </c>
      <c r="I3" s="1" t="s">
        <v>6</v>
      </c>
      <c r="J3" s="1">
        <v>15</v>
      </c>
      <c r="K3" s="3">
        <v>10.055</v>
      </c>
      <c r="L3" s="3">
        <v>0</v>
      </c>
      <c r="N3" s="1" t="s">
        <v>6</v>
      </c>
      <c r="O3" s="1">
        <v>30</v>
      </c>
      <c r="P3" s="3">
        <v>10.074999999999999</v>
      </c>
      <c r="Q3" s="3">
        <v>0</v>
      </c>
    </row>
    <row r="4" spans="2:17" x14ac:dyDescent="0.25">
      <c r="B4">
        <v>1.1000000000000001</v>
      </c>
      <c r="C4">
        <v>0.02</v>
      </c>
      <c r="D4">
        <v>0</v>
      </c>
      <c r="E4">
        <v>6.0000000000000001E-3</v>
      </c>
      <c r="F4">
        <v>0</v>
      </c>
      <c r="G4">
        <v>0</v>
      </c>
      <c r="I4" s="4">
        <f>K4/L4</f>
        <v>223.35555555555555</v>
      </c>
      <c r="J4" s="1">
        <v>15</v>
      </c>
      <c r="K4" s="3">
        <v>10.051</v>
      </c>
      <c r="L4" s="3">
        <v>4.4999999999999998E-2</v>
      </c>
      <c r="N4" s="4">
        <f>P4/Q4</f>
        <v>223.8</v>
      </c>
      <c r="O4" s="1">
        <v>30</v>
      </c>
      <c r="P4" s="3">
        <v>10.071</v>
      </c>
      <c r="Q4" s="3">
        <v>4.4999999999999998E-2</v>
      </c>
    </row>
    <row r="5" spans="2:17" x14ac:dyDescent="0.25">
      <c r="B5">
        <v>1.5</v>
      </c>
      <c r="C5">
        <v>0.216</v>
      </c>
      <c r="D5">
        <v>0</v>
      </c>
      <c r="E5">
        <v>7.0000000000000001E-3</v>
      </c>
      <c r="F5">
        <v>0</v>
      </c>
      <c r="G5">
        <v>0</v>
      </c>
      <c r="I5" s="4">
        <f t="shared" ref="I5:I15" si="0">K5/L5</f>
        <v>152.27272727272728</v>
      </c>
      <c r="J5" s="1">
        <v>15</v>
      </c>
      <c r="K5" s="3">
        <v>10.050000000000001</v>
      </c>
      <c r="L5" s="3">
        <v>6.6000000000000003E-2</v>
      </c>
      <c r="N5" s="4">
        <f t="shared" ref="N5:N15" si="1">P5/Q5</f>
        <v>152.56060606060606</v>
      </c>
      <c r="O5" s="1">
        <v>30</v>
      </c>
      <c r="P5" s="3">
        <v>10.069000000000001</v>
      </c>
      <c r="Q5" s="3">
        <v>6.6000000000000003E-2</v>
      </c>
    </row>
    <row r="6" spans="2:17" x14ac:dyDescent="0.25">
      <c r="B6">
        <v>2</v>
      </c>
      <c r="C6">
        <v>0.61299999999999999</v>
      </c>
      <c r="D6">
        <v>0</v>
      </c>
      <c r="E6">
        <v>8.0000000000000002E-3</v>
      </c>
      <c r="F6">
        <v>0</v>
      </c>
      <c r="G6">
        <v>0</v>
      </c>
      <c r="I6" s="4">
        <f t="shared" si="0"/>
        <v>121.0722891566265</v>
      </c>
      <c r="J6" s="1">
        <v>15</v>
      </c>
      <c r="K6" s="3">
        <v>10.048999999999999</v>
      </c>
      <c r="L6" s="3">
        <v>8.3000000000000004E-2</v>
      </c>
      <c r="N6" s="4">
        <f t="shared" si="1"/>
        <v>121.3012048192771</v>
      </c>
      <c r="O6" s="1">
        <v>30</v>
      </c>
      <c r="P6" s="3">
        <v>10.068</v>
      </c>
      <c r="Q6" s="3">
        <v>8.3000000000000004E-2</v>
      </c>
    </row>
    <row r="7" spans="2:17" x14ac:dyDescent="0.25">
      <c r="B7">
        <v>2.5</v>
      </c>
      <c r="C7">
        <v>0.85499999999999998</v>
      </c>
      <c r="D7">
        <v>0</v>
      </c>
      <c r="E7">
        <v>8.0000000000000002E-3</v>
      </c>
      <c r="F7">
        <v>0</v>
      </c>
      <c r="G7">
        <v>0</v>
      </c>
      <c r="I7" s="4">
        <f t="shared" si="0"/>
        <v>83.033057851239676</v>
      </c>
      <c r="J7" s="1">
        <v>15</v>
      </c>
      <c r="K7" s="3">
        <v>10.047000000000001</v>
      </c>
      <c r="L7" s="3">
        <v>0.121</v>
      </c>
      <c r="N7" s="4">
        <f t="shared" si="1"/>
        <v>83.198347107438025</v>
      </c>
      <c r="O7" s="1">
        <v>30</v>
      </c>
      <c r="P7" s="3">
        <v>10.067</v>
      </c>
      <c r="Q7" s="3">
        <v>0.121</v>
      </c>
    </row>
    <row r="8" spans="2:17" x14ac:dyDescent="0.25">
      <c r="B8">
        <v>3.1</v>
      </c>
      <c r="C8">
        <v>2.395</v>
      </c>
      <c r="D8">
        <v>0</v>
      </c>
      <c r="E8">
        <v>1.5549999999999999</v>
      </c>
      <c r="F8">
        <v>0.04</v>
      </c>
      <c r="G8">
        <v>0.01</v>
      </c>
      <c r="I8" s="4">
        <f t="shared" si="0"/>
        <v>56.111731843575427</v>
      </c>
      <c r="J8" s="1">
        <v>15</v>
      </c>
      <c r="K8" s="3">
        <v>10.044</v>
      </c>
      <c r="L8" s="3">
        <v>0.17899999999999999</v>
      </c>
      <c r="N8" s="4">
        <f t="shared" si="1"/>
        <v>56.234636871508386</v>
      </c>
      <c r="O8" s="1">
        <v>30</v>
      </c>
      <c r="P8" s="3">
        <v>10.066000000000001</v>
      </c>
      <c r="Q8" s="3">
        <v>0.17899999999999999</v>
      </c>
    </row>
    <row r="9" spans="2:17" x14ac:dyDescent="0.25">
      <c r="B9">
        <v>3.6</v>
      </c>
      <c r="C9">
        <v>2.8690000000000002</v>
      </c>
      <c r="D9">
        <v>0.01</v>
      </c>
      <c r="E9">
        <v>2.0939999999999999</v>
      </c>
      <c r="F9">
        <v>5.3999999999999999E-2</v>
      </c>
      <c r="G9">
        <v>0.01</v>
      </c>
      <c r="I9" s="4">
        <f t="shared" si="0"/>
        <v>38.467432950191565</v>
      </c>
      <c r="J9" s="1">
        <v>15</v>
      </c>
      <c r="K9" s="3">
        <v>10.039999999999999</v>
      </c>
      <c r="L9" s="3">
        <v>0.26100000000000001</v>
      </c>
      <c r="N9" s="4">
        <f t="shared" si="1"/>
        <v>38.482758620689658</v>
      </c>
      <c r="O9" s="1">
        <v>30</v>
      </c>
      <c r="P9" s="3">
        <v>10.044</v>
      </c>
      <c r="Q9" s="3">
        <v>0.26100000000000001</v>
      </c>
    </row>
    <row r="10" spans="2:17" x14ac:dyDescent="0.25">
      <c r="B10">
        <v>4</v>
      </c>
      <c r="C10">
        <v>3.26</v>
      </c>
      <c r="D10">
        <v>0.01</v>
      </c>
      <c r="E10">
        <v>2.476</v>
      </c>
      <c r="F10">
        <v>6.3E-2</v>
      </c>
      <c r="G10">
        <v>7.0000000000000007E-2</v>
      </c>
      <c r="I10" s="4">
        <f t="shared" si="0"/>
        <v>30.323262839879156</v>
      </c>
      <c r="J10" s="1">
        <v>15</v>
      </c>
      <c r="K10" s="3">
        <v>10.037000000000001</v>
      </c>
      <c r="L10" s="3">
        <v>0.33100000000000002</v>
      </c>
      <c r="N10" s="4">
        <f t="shared" si="1"/>
        <v>30.307228915662648</v>
      </c>
      <c r="O10" s="1">
        <v>30</v>
      </c>
      <c r="P10" s="3">
        <v>10.061999999999999</v>
      </c>
      <c r="Q10" s="3">
        <v>0.33200000000000002</v>
      </c>
    </row>
    <row r="11" spans="2:17" x14ac:dyDescent="0.25">
      <c r="B11">
        <v>4.5999999999999996</v>
      </c>
      <c r="C11">
        <v>3.8079999999999998</v>
      </c>
      <c r="D11">
        <v>0.01</v>
      </c>
      <c r="E11">
        <v>3.0139999999999998</v>
      </c>
      <c r="F11">
        <v>7.6999999999999999E-2</v>
      </c>
      <c r="G11">
        <v>0.09</v>
      </c>
      <c r="I11" s="4">
        <f t="shared" si="0"/>
        <v>20.51124744376278</v>
      </c>
      <c r="J11" s="1">
        <v>15</v>
      </c>
      <c r="K11" s="3">
        <v>10.029999999999999</v>
      </c>
      <c r="L11" s="3">
        <v>0.48899999999999999</v>
      </c>
      <c r="N11" s="4">
        <f t="shared" si="1"/>
        <v>21.466395112016293</v>
      </c>
      <c r="O11" s="1">
        <v>30</v>
      </c>
      <c r="P11" s="3">
        <v>10.54</v>
      </c>
      <c r="Q11" s="3">
        <v>0.49099999999999999</v>
      </c>
    </row>
    <row r="12" spans="2:17" x14ac:dyDescent="0.25">
      <c r="B12">
        <v>5</v>
      </c>
      <c r="C12">
        <v>4.2089999999999996</v>
      </c>
      <c r="D12">
        <v>0.01</v>
      </c>
      <c r="E12">
        <v>3.41</v>
      </c>
      <c r="F12">
        <v>8.7999999999999995E-2</v>
      </c>
      <c r="G12">
        <v>0.1</v>
      </c>
      <c r="I12" s="4">
        <f t="shared" si="0"/>
        <v>15.533980582524272</v>
      </c>
      <c r="J12" s="1">
        <v>15</v>
      </c>
      <c r="K12" s="3">
        <v>8</v>
      </c>
      <c r="L12" s="3">
        <v>0.51500000000000001</v>
      </c>
      <c r="N12" s="4">
        <f t="shared" si="1"/>
        <v>15.494140625</v>
      </c>
      <c r="O12" s="1">
        <v>30</v>
      </c>
      <c r="P12" s="3">
        <v>7.9329999999999998</v>
      </c>
      <c r="Q12" s="3">
        <v>0.51200000000000001</v>
      </c>
    </row>
    <row r="13" spans="2:17" x14ac:dyDescent="0.25">
      <c r="B13">
        <v>5.5</v>
      </c>
      <c r="C13">
        <v>4.6219999999999999</v>
      </c>
      <c r="D13">
        <v>0.01</v>
      </c>
      <c r="E13">
        <v>3.8170000000000002</v>
      </c>
      <c r="F13">
        <v>9.8000000000000004E-2</v>
      </c>
      <c r="G13">
        <v>0.11</v>
      </c>
      <c r="I13" s="4">
        <f t="shared" si="0"/>
        <v>10.583333333333334</v>
      </c>
      <c r="J13" s="1">
        <v>15</v>
      </c>
      <c r="K13" s="3">
        <v>5.4610000000000003</v>
      </c>
      <c r="L13" s="3">
        <v>0.51600000000000001</v>
      </c>
      <c r="N13" s="4">
        <f t="shared" si="1"/>
        <v>10.5703125</v>
      </c>
      <c r="O13" s="1">
        <v>30</v>
      </c>
      <c r="P13" s="3">
        <v>5.4119999999999999</v>
      </c>
      <c r="Q13" s="3">
        <v>0.51200000000000001</v>
      </c>
    </row>
    <row r="14" spans="2:17" x14ac:dyDescent="0.25">
      <c r="B14">
        <v>6</v>
      </c>
      <c r="C14">
        <v>5.1050000000000004</v>
      </c>
      <c r="D14">
        <v>0.01</v>
      </c>
      <c r="E14">
        <v>4.2930000000000001</v>
      </c>
      <c r="F14">
        <v>0.112</v>
      </c>
      <c r="G14">
        <v>0.12</v>
      </c>
      <c r="I14" s="4">
        <f t="shared" si="0"/>
        <v>7.2228682170542635</v>
      </c>
      <c r="J14" s="1">
        <v>15</v>
      </c>
      <c r="K14" s="3">
        <v>3.7269999999999999</v>
      </c>
      <c r="L14" s="3">
        <v>0.51600000000000001</v>
      </c>
      <c r="N14" s="4">
        <f t="shared" si="1"/>
        <v>7.1643564356435645</v>
      </c>
      <c r="O14" s="1">
        <v>30</v>
      </c>
      <c r="P14" s="3">
        <v>3.6179999999999999</v>
      </c>
      <c r="Q14" s="3">
        <v>0.505</v>
      </c>
    </row>
    <row r="15" spans="2:17" x14ac:dyDescent="0.25">
      <c r="B15">
        <v>6.5</v>
      </c>
      <c r="C15">
        <v>5.6449999999999996</v>
      </c>
      <c r="D15">
        <v>0.01</v>
      </c>
      <c r="E15">
        <v>4.8239999999999998</v>
      </c>
      <c r="F15">
        <v>0.124</v>
      </c>
      <c r="G15">
        <v>0.13</v>
      </c>
      <c r="I15" s="4">
        <f t="shared" si="0"/>
        <v>5.5755813953488369</v>
      </c>
      <c r="J15" s="1">
        <v>15</v>
      </c>
      <c r="K15" s="3">
        <v>2.8769999999999998</v>
      </c>
      <c r="L15" s="3">
        <v>0.51600000000000001</v>
      </c>
      <c r="N15" s="4">
        <f t="shared" si="1"/>
        <v>5.5298013245033104</v>
      </c>
      <c r="O15" s="1">
        <v>30</v>
      </c>
      <c r="P15" s="3">
        <v>2.5049999999999999</v>
      </c>
      <c r="Q15" s="3">
        <v>0.45300000000000001</v>
      </c>
    </row>
    <row r="16" spans="2:17" x14ac:dyDescent="0.25">
      <c r="B16">
        <v>7</v>
      </c>
      <c r="C16">
        <v>6.1680000000000001</v>
      </c>
      <c r="D16">
        <v>0.01</v>
      </c>
      <c r="E16">
        <v>5.3979999999999997</v>
      </c>
      <c r="F16">
        <v>0.13800000000000001</v>
      </c>
      <c r="G16">
        <v>0.15</v>
      </c>
      <c r="I16" s="1" t="s">
        <v>3</v>
      </c>
      <c r="J16" s="1">
        <v>15</v>
      </c>
      <c r="K16" s="3">
        <v>0.17899999999999999</v>
      </c>
      <c r="L16" s="3">
        <v>0.51600000000000001</v>
      </c>
      <c r="N16" s="1" t="s">
        <v>3</v>
      </c>
      <c r="O16" s="1">
        <v>30</v>
      </c>
      <c r="P16" s="3">
        <v>0.105</v>
      </c>
      <c r="Q16" s="3">
        <v>0.309</v>
      </c>
    </row>
    <row r="17" spans="2:16" x14ac:dyDescent="0.25">
      <c r="B17">
        <v>7.5</v>
      </c>
      <c r="C17">
        <v>6.6189999999999998</v>
      </c>
      <c r="D17">
        <v>0.01</v>
      </c>
      <c r="E17">
        <v>5.782</v>
      </c>
      <c r="F17">
        <v>0.14899999999999999</v>
      </c>
      <c r="G17">
        <v>0.16</v>
      </c>
    </row>
    <row r="18" spans="2:16" x14ac:dyDescent="0.25">
      <c r="B18">
        <v>8</v>
      </c>
      <c r="C18">
        <v>7.09</v>
      </c>
      <c r="D18">
        <v>0.01</v>
      </c>
      <c r="E18">
        <v>6.2469999999999999</v>
      </c>
      <c r="F18">
        <v>0.161</v>
      </c>
      <c r="G18">
        <v>0.17</v>
      </c>
    </row>
    <row r="19" spans="2:16" x14ac:dyDescent="0.25">
      <c r="B19">
        <v>8.5</v>
      </c>
      <c r="C19">
        <v>7.6230000000000002</v>
      </c>
      <c r="D19">
        <v>0.01</v>
      </c>
      <c r="E19">
        <v>6.7720000000000002</v>
      </c>
      <c r="F19">
        <v>0.17499999999999999</v>
      </c>
      <c r="G19">
        <v>0.18</v>
      </c>
      <c r="I19" s="3">
        <v>0</v>
      </c>
      <c r="J19" s="3">
        <v>10.055</v>
      </c>
      <c r="O19" s="3">
        <v>0</v>
      </c>
      <c r="P19" s="3">
        <v>10.074999999999999</v>
      </c>
    </row>
    <row r="20" spans="2:16" x14ac:dyDescent="0.25">
      <c r="B20">
        <v>9</v>
      </c>
      <c r="C20">
        <v>8.1069999999999993</v>
      </c>
      <c r="D20">
        <v>0.01</v>
      </c>
      <c r="E20">
        <v>7.2489999999999997</v>
      </c>
      <c r="F20">
        <v>0.187</v>
      </c>
      <c r="G20">
        <v>0.2</v>
      </c>
      <c r="I20" s="3">
        <v>4.4999999999999998E-2</v>
      </c>
      <c r="J20" s="3">
        <v>10.051</v>
      </c>
      <c r="O20" s="3">
        <v>4.4999999999999998E-2</v>
      </c>
      <c r="P20" s="3">
        <v>10.071</v>
      </c>
    </row>
    <row r="21" spans="2:16" x14ac:dyDescent="0.25">
      <c r="B21">
        <v>9.5</v>
      </c>
      <c r="C21">
        <v>8.5039999999999996</v>
      </c>
      <c r="D21">
        <v>0.01</v>
      </c>
      <c r="E21">
        <v>7.6779999999999999</v>
      </c>
      <c r="F21">
        <v>0.19800000000000001</v>
      </c>
      <c r="G21">
        <v>0.21</v>
      </c>
      <c r="I21" s="3">
        <v>6.6000000000000003E-2</v>
      </c>
      <c r="J21" s="3">
        <v>10.050000000000001</v>
      </c>
      <c r="O21" s="3">
        <v>6.6000000000000003E-2</v>
      </c>
      <c r="P21" s="3">
        <v>10.069000000000001</v>
      </c>
    </row>
    <row r="22" spans="2:16" x14ac:dyDescent="0.25">
      <c r="B22">
        <v>10</v>
      </c>
      <c r="C22">
        <v>9.0850000000000009</v>
      </c>
      <c r="D22">
        <v>0.01</v>
      </c>
      <c r="E22">
        <v>8.218</v>
      </c>
      <c r="F22">
        <v>0.21199999999999999</v>
      </c>
      <c r="G22">
        <v>0.22</v>
      </c>
      <c r="I22" s="3">
        <v>8.3000000000000004E-2</v>
      </c>
      <c r="J22" s="3">
        <v>10.048999999999999</v>
      </c>
      <c r="O22" s="3">
        <v>8.3000000000000004E-2</v>
      </c>
      <c r="P22" s="3">
        <v>10.068</v>
      </c>
    </row>
    <row r="23" spans="2:16" x14ac:dyDescent="0.25">
      <c r="B23">
        <v>10.5</v>
      </c>
      <c r="C23">
        <v>9.6590000000000007</v>
      </c>
      <c r="D23">
        <v>0.01</v>
      </c>
      <c r="E23">
        <v>8.7799999999999994</v>
      </c>
      <c r="F23">
        <v>0.22700000000000001</v>
      </c>
      <c r="G23">
        <v>0.24</v>
      </c>
      <c r="I23" s="3">
        <v>0.121</v>
      </c>
      <c r="J23" s="3">
        <v>10.047000000000001</v>
      </c>
      <c r="O23" s="3">
        <v>0.121</v>
      </c>
      <c r="P23" s="3">
        <v>10.067</v>
      </c>
    </row>
    <row r="24" spans="2:16" x14ac:dyDescent="0.25">
      <c r="B24">
        <v>11</v>
      </c>
      <c r="C24">
        <v>10.005000000000001</v>
      </c>
      <c r="D24">
        <v>0.01</v>
      </c>
      <c r="E24">
        <v>9.1679999999999993</v>
      </c>
      <c r="F24">
        <v>0.23699999999999999</v>
      </c>
      <c r="G24">
        <v>0.25</v>
      </c>
      <c r="I24" s="3">
        <v>0.17899999999999999</v>
      </c>
      <c r="J24" s="3">
        <v>10.044</v>
      </c>
      <c r="O24" s="3">
        <v>0.17899999999999999</v>
      </c>
      <c r="P24" s="3">
        <v>10.066000000000001</v>
      </c>
    </row>
    <row r="25" spans="2:16" x14ac:dyDescent="0.25">
      <c r="B25">
        <v>11.5</v>
      </c>
      <c r="C25">
        <v>10.045999999999999</v>
      </c>
      <c r="D25">
        <v>0.01</v>
      </c>
      <c r="E25">
        <v>9.6180000000000003</v>
      </c>
      <c r="F25">
        <v>0.249</v>
      </c>
      <c r="G25">
        <v>0.26</v>
      </c>
      <c r="I25" s="3">
        <v>0.26100000000000001</v>
      </c>
      <c r="J25" s="3">
        <v>10.039999999999999</v>
      </c>
      <c r="O25" s="3">
        <v>0.26100000000000001</v>
      </c>
      <c r="P25" s="3">
        <v>10.044</v>
      </c>
    </row>
    <row r="26" spans="2:16" x14ac:dyDescent="0.25">
      <c r="B26">
        <v>12</v>
      </c>
      <c r="C26">
        <v>10.048</v>
      </c>
      <c r="D26">
        <v>0.01</v>
      </c>
      <c r="E26">
        <v>10.029999999999999</v>
      </c>
      <c r="F26">
        <v>0.25900000000000001</v>
      </c>
      <c r="G26">
        <v>0.27</v>
      </c>
      <c r="I26" s="3">
        <v>0.33100000000000002</v>
      </c>
      <c r="J26" s="3">
        <v>10.037000000000001</v>
      </c>
      <c r="O26" s="3">
        <v>0.33200000000000002</v>
      </c>
      <c r="P26" s="3">
        <v>10.061999999999999</v>
      </c>
    </row>
    <row r="27" spans="2:16" x14ac:dyDescent="0.25">
      <c r="B27">
        <v>12.5</v>
      </c>
      <c r="C27">
        <v>10.048999999999999</v>
      </c>
      <c r="D27">
        <v>0.01</v>
      </c>
      <c r="E27">
        <v>10.031000000000001</v>
      </c>
      <c r="F27">
        <v>0.25900000000000001</v>
      </c>
      <c r="G27">
        <v>0.27</v>
      </c>
      <c r="I27" s="3">
        <v>0.48899999999999999</v>
      </c>
      <c r="J27" s="3">
        <v>10.029999999999999</v>
      </c>
      <c r="O27" s="3">
        <v>0.49099999999999999</v>
      </c>
      <c r="P27" s="3">
        <v>10.054</v>
      </c>
    </row>
    <row r="28" spans="2:16" x14ac:dyDescent="0.25">
      <c r="B28">
        <v>13</v>
      </c>
      <c r="C28">
        <v>10.048999999999999</v>
      </c>
      <c r="D28">
        <v>0.01</v>
      </c>
      <c r="E28">
        <v>10.031000000000001</v>
      </c>
      <c r="F28">
        <v>0.25900000000000001</v>
      </c>
      <c r="G28">
        <v>0.27</v>
      </c>
      <c r="I28" s="3">
        <v>0.51500000000000001</v>
      </c>
      <c r="J28" s="3">
        <v>8</v>
      </c>
      <c r="O28" s="3">
        <v>0.51200000000000001</v>
      </c>
      <c r="P28" s="3">
        <v>7.9329999999999998</v>
      </c>
    </row>
    <row r="29" spans="2:16" x14ac:dyDescent="0.25">
      <c r="B29">
        <v>13.5</v>
      </c>
      <c r="C29">
        <v>10.051</v>
      </c>
      <c r="D29">
        <v>0.01</v>
      </c>
      <c r="E29">
        <v>10.032999999999999</v>
      </c>
      <c r="F29">
        <v>0.26</v>
      </c>
      <c r="G29">
        <v>0.27</v>
      </c>
      <c r="I29" s="3">
        <v>0.51600000000000001</v>
      </c>
      <c r="J29" s="3">
        <v>5.4610000000000003</v>
      </c>
      <c r="O29" s="3">
        <v>0.51200000000000001</v>
      </c>
      <c r="P29" s="3">
        <v>5.4119999999999999</v>
      </c>
    </row>
    <row r="30" spans="2:16" x14ac:dyDescent="0.25">
      <c r="B30">
        <v>14</v>
      </c>
      <c r="C30">
        <v>10.051</v>
      </c>
      <c r="D30">
        <v>0.01</v>
      </c>
      <c r="E30">
        <v>10.034000000000001</v>
      </c>
      <c r="F30">
        <v>0.25900000000000001</v>
      </c>
      <c r="G30">
        <v>0.27</v>
      </c>
      <c r="I30" s="3">
        <v>0.51600000000000001</v>
      </c>
      <c r="J30" s="3">
        <v>3.7269999999999999</v>
      </c>
      <c r="O30" s="3">
        <v>0.505</v>
      </c>
      <c r="P30" s="3">
        <v>3.6179999999999999</v>
      </c>
    </row>
    <row r="31" spans="2:16" x14ac:dyDescent="0.25">
      <c r="B31">
        <v>14.5</v>
      </c>
      <c r="C31">
        <v>10.051</v>
      </c>
      <c r="D31">
        <v>0.01</v>
      </c>
      <c r="E31">
        <v>10.035</v>
      </c>
      <c r="F31">
        <v>0.25900000000000001</v>
      </c>
      <c r="G31">
        <v>0.27</v>
      </c>
      <c r="I31" s="3">
        <v>0.51600000000000001</v>
      </c>
      <c r="J31" s="3">
        <v>2.8769999999999998</v>
      </c>
      <c r="O31" s="3">
        <v>0.45300000000000001</v>
      </c>
      <c r="P31" s="3">
        <v>2.5049999999999999</v>
      </c>
    </row>
    <row r="32" spans="2:16" x14ac:dyDescent="0.25">
      <c r="B32">
        <v>15</v>
      </c>
      <c r="C32">
        <v>10.052</v>
      </c>
      <c r="D32">
        <v>0.01</v>
      </c>
      <c r="E32">
        <v>10.035</v>
      </c>
      <c r="F32">
        <v>0.25900000000000001</v>
      </c>
      <c r="G32">
        <v>0.27</v>
      </c>
      <c r="I32" s="3">
        <v>0.51600000000000001</v>
      </c>
      <c r="J32" s="3">
        <v>0.17899999999999999</v>
      </c>
      <c r="O32" s="3">
        <v>0.309</v>
      </c>
      <c r="P32" s="3">
        <v>0.105</v>
      </c>
    </row>
    <row r="33" spans="2:7" x14ac:dyDescent="0.25">
      <c r="B33">
        <v>15.5</v>
      </c>
      <c r="C33">
        <v>10.054</v>
      </c>
      <c r="D33">
        <v>0.01</v>
      </c>
      <c r="E33">
        <v>10.037000000000001</v>
      </c>
      <c r="F33">
        <v>0.25900000000000001</v>
      </c>
      <c r="G33">
        <v>0.27</v>
      </c>
    </row>
    <row r="34" spans="2:7" x14ac:dyDescent="0.25">
      <c r="B34">
        <v>16</v>
      </c>
      <c r="C34">
        <v>10.054</v>
      </c>
      <c r="D34">
        <v>0.01</v>
      </c>
      <c r="E34">
        <v>10.038</v>
      </c>
      <c r="F34">
        <v>0.26</v>
      </c>
      <c r="G34">
        <v>0.27</v>
      </c>
    </row>
    <row r="35" spans="2:7" x14ac:dyDescent="0.25">
      <c r="B35">
        <v>16.5</v>
      </c>
      <c r="C35">
        <v>10.054</v>
      </c>
      <c r="D35">
        <v>0.01</v>
      </c>
      <c r="E35">
        <v>10.038</v>
      </c>
      <c r="F35">
        <v>0.26</v>
      </c>
      <c r="G35">
        <v>0.27</v>
      </c>
    </row>
    <row r="36" spans="2:7" x14ac:dyDescent="0.25">
      <c r="B36">
        <v>17</v>
      </c>
      <c r="C36">
        <v>10.054</v>
      </c>
      <c r="D36">
        <v>0.01</v>
      </c>
      <c r="E36">
        <v>10.041</v>
      </c>
      <c r="F36">
        <v>0.26</v>
      </c>
      <c r="G36">
        <v>0.27</v>
      </c>
    </row>
    <row r="37" spans="2:7" x14ac:dyDescent="0.25">
      <c r="B37">
        <v>17.5</v>
      </c>
      <c r="C37">
        <v>10.057</v>
      </c>
      <c r="D37">
        <v>0.01</v>
      </c>
      <c r="E37">
        <v>10.042</v>
      </c>
      <c r="F37">
        <v>0.26</v>
      </c>
      <c r="G37">
        <v>0.27</v>
      </c>
    </row>
    <row r="38" spans="2:7" x14ac:dyDescent="0.25">
      <c r="B38">
        <v>18</v>
      </c>
      <c r="C38">
        <v>10.057</v>
      </c>
      <c r="D38">
        <v>0.01</v>
      </c>
      <c r="E38">
        <v>10.042</v>
      </c>
      <c r="F38">
        <v>0.26</v>
      </c>
      <c r="G38">
        <v>0.27</v>
      </c>
    </row>
    <row r="39" spans="2:7" x14ac:dyDescent="0.25">
      <c r="B39">
        <v>18.5</v>
      </c>
      <c r="C39">
        <v>10.057</v>
      </c>
      <c r="D39">
        <v>0.01</v>
      </c>
      <c r="E39">
        <v>10.044</v>
      </c>
      <c r="F39">
        <v>0.26</v>
      </c>
      <c r="G39">
        <v>0.27</v>
      </c>
    </row>
    <row r="40" spans="2:7" x14ac:dyDescent="0.25">
      <c r="B40">
        <v>19</v>
      </c>
      <c r="C40">
        <v>10.058</v>
      </c>
      <c r="D40">
        <v>0.01</v>
      </c>
      <c r="E40">
        <v>10.044</v>
      </c>
      <c r="F40">
        <v>0.26</v>
      </c>
      <c r="G40">
        <v>0.27</v>
      </c>
    </row>
    <row r="41" spans="2:7" x14ac:dyDescent="0.25">
      <c r="B41">
        <v>19.5</v>
      </c>
      <c r="C41">
        <v>10.058999999999999</v>
      </c>
      <c r="D41">
        <v>0.01</v>
      </c>
      <c r="E41">
        <v>10.045999999999999</v>
      </c>
      <c r="F41">
        <v>0.26</v>
      </c>
      <c r="G41">
        <v>0.27</v>
      </c>
    </row>
    <row r="42" spans="2:7" x14ac:dyDescent="0.25">
      <c r="B42">
        <v>20</v>
      </c>
      <c r="C42">
        <v>10.06</v>
      </c>
      <c r="D42">
        <v>0.01</v>
      </c>
      <c r="E42">
        <v>10.047000000000001</v>
      </c>
      <c r="F42">
        <v>0.26</v>
      </c>
      <c r="G42">
        <v>0.27</v>
      </c>
    </row>
    <row r="43" spans="2:7" x14ac:dyDescent="0.25">
      <c r="B43">
        <v>23</v>
      </c>
      <c r="C43">
        <v>10.061999999999999</v>
      </c>
      <c r="D43">
        <v>0.02</v>
      </c>
      <c r="E43">
        <v>10.051</v>
      </c>
      <c r="F43">
        <v>0.26</v>
      </c>
      <c r="G43">
        <v>0.27</v>
      </c>
    </row>
    <row r="44" spans="2:7" x14ac:dyDescent="0.25">
      <c r="B44">
        <v>26</v>
      </c>
      <c r="C44">
        <v>10.061999999999999</v>
      </c>
      <c r="D44">
        <v>0.02</v>
      </c>
      <c r="E44">
        <v>10.058</v>
      </c>
      <c r="F44">
        <v>0.26</v>
      </c>
      <c r="G44">
        <v>0.27</v>
      </c>
    </row>
    <row r="45" spans="2:7" x14ac:dyDescent="0.25">
      <c r="B45">
        <v>28.6</v>
      </c>
      <c r="C45">
        <v>10.068</v>
      </c>
      <c r="D45">
        <v>0.02</v>
      </c>
      <c r="E45">
        <v>10.06</v>
      </c>
      <c r="F45">
        <v>0.26</v>
      </c>
      <c r="G45">
        <v>0.27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45"/>
  <sheetViews>
    <sheetView topLeftCell="C1" workbookViewId="0">
      <selection activeCell="H3" sqref="H3"/>
    </sheetView>
  </sheetViews>
  <sheetFormatPr defaultRowHeight="15" x14ac:dyDescent="0.25"/>
  <cols>
    <col min="6" max="6" width="10.85546875" customWidth="1"/>
    <col min="7" max="7" width="11" customWidth="1"/>
  </cols>
  <sheetData>
    <row r="2" spans="3:7" x14ac:dyDescent="0.25">
      <c r="C2" s="2" t="s">
        <v>7</v>
      </c>
      <c r="D2" s="2" t="s">
        <v>8</v>
      </c>
      <c r="E2" s="2" t="s">
        <v>10</v>
      </c>
      <c r="F2" s="2" t="s">
        <v>9</v>
      </c>
      <c r="G2" s="2" t="s">
        <v>11</v>
      </c>
    </row>
    <row r="3" spans="3:7" x14ac:dyDescent="0.25">
      <c r="C3" s="5">
        <v>0.7</v>
      </c>
      <c r="D3" s="3">
        <v>6.0000000000000001E-3</v>
      </c>
      <c r="E3" s="3">
        <v>4.0000000000000001E-3</v>
      </c>
      <c r="F3" s="3">
        <v>5.0000000000000001E-3</v>
      </c>
      <c r="G3" s="3">
        <v>0</v>
      </c>
    </row>
    <row r="4" spans="3:7" x14ac:dyDescent="0.25">
      <c r="C4" s="5">
        <v>1.1000000000000001</v>
      </c>
      <c r="D4" s="3">
        <v>0.02</v>
      </c>
      <c r="E4" s="3">
        <f>(D5-D4)/(C5-C4)</f>
        <v>0.4900000000000001</v>
      </c>
      <c r="F4" s="3">
        <v>6.0000000000000001E-3</v>
      </c>
      <c r="G4" s="3">
        <f>(F5-F4)/(C5-C4)</f>
        <v>2.5000000000000005E-3</v>
      </c>
    </row>
    <row r="5" spans="3:7" x14ac:dyDescent="0.25">
      <c r="C5" s="5">
        <v>1.5</v>
      </c>
      <c r="D5" s="3">
        <v>0.216</v>
      </c>
      <c r="E5" s="3">
        <f t="shared" ref="E5:E45" si="0">(D6-D5)/(C6-C5)</f>
        <v>0.79400000000000004</v>
      </c>
      <c r="F5" s="3">
        <v>7.0000000000000001E-3</v>
      </c>
      <c r="G5" s="3">
        <f t="shared" ref="G5:G45" si="1">(F6-F5)/(C6-C5)</f>
        <v>2E-3</v>
      </c>
    </row>
    <row r="6" spans="3:7" x14ac:dyDescent="0.25">
      <c r="C6" s="5">
        <v>2</v>
      </c>
      <c r="D6" s="3">
        <v>0.61299999999999999</v>
      </c>
      <c r="E6" s="3">
        <f t="shared" si="0"/>
        <v>0.48399999999999999</v>
      </c>
      <c r="F6" s="3">
        <v>8.0000000000000002E-3</v>
      </c>
      <c r="G6" s="3">
        <f t="shared" si="1"/>
        <v>0</v>
      </c>
    </row>
    <row r="7" spans="3:7" x14ac:dyDescent="0.25">
      <c r="C7" s="5">
        <v>2.5</v>
      </c>
      <c r="D7" s="3">
        <v>0.85499999999999998</v>
      </c>
      <c r="E7" s="3">
        <f t="shared" si="0"/>
        <v>2.5666666666666664</v>
      </c>
      <c r="F7" s="3">
        <v>8.0000000000000002E-3</v>
      </c>
      <c r="G7" s="3">
        <f t="shared" si="1"/>
        <v>2.5783333333333327</v>
      </c>
    </row>
    <row r="8" spans="3:7" x14ac:dyDescent="0.25">
      <c r="C8" s="5">
        <v>3.1</v>
      </c>
      <c r="D8" s="3">
        <v>2.395</v>
      </c>
      <c r="E8" s="3">
        <f t="shared" si="0"/>
        <v>0.9480000000000004</v>
      </c>
      <c r="F8" s="3">
        <v>1.5549999999999999</v>
      </c>
      <c r="G8" s="3">
        <f t="shared" si="1"/>
        <v>1.0779999999999998</v>
      </c>
    </row>
    <row r="9" spans="3:7" x14ac:dyDescent="0.25">
      <c r="C9" s="5">
        <v>3.6</v>
      </c>
      <c r="D9" s="3">
        <v>2.8690000000000002</v>
      </c>
      <c r="E9" s="3">
        <f t="shared" si="0"/>
        <v>0.97749999999999915</v>
      </c>
      <c r="F9" s="3">
        <v>2.0939999999999999</v>
      </c>
      <c r="G9" s="3">
        <f t="shared" si="1"/>
        <v>0.95500000000000052</v>
      </c>
    </row>
    <row r="10" spans="3:7" x14ac:dyDescent="0.25">
      <c r="C10" s="5">
        <v>4</v>
      </c>
      <c r="D10" s="3">
        <v>3.26</v>
      </c>
      <c r="E10" s="3">
        <f t="shared" si="0"/>
        <v>0.913333333333334</v>
      </c>
      <c r="F10" s="3">
        <v>2.476</v>
      </c>
      <c r="G10" s="3">
        <f t="shared" si="1"/>
        <v>0.89666666666666683</v>
      </c>
    </row>
    <row r="11" spans="3:7" x14ac:dyDescent="0.25">
      <c r="C11" s="5">
        <v>4.5999999999999996</v>
      </c>
      <c r="D11" s="3">
        <v>3.8079999999999998</v>
      </c>
      <c r="E11" s="3">
        <f t="shared" si="0"/>
        <v>1.0024999999999986</v>
      </c>
      <c r="F11" s="3">
        <v>3.0139999999999998</v>
      </c>
      <c r="G11" s="3">
        <f t="shared" si="1"/>
        <v>0.99</v>
      </c>
    </row>
    <row r="12" spans="3:7" x14ac:dyDescent="0.25">
      <c r="C12" s="5">
        <v>5</v>
      </c>
      <c r="D12" s="3">
        <v>4.2089999999999996</v>
      </c>
      <c r="E12" s="3">
        <f t="shared" si="0"/>
        <v>0.82600000000000051</v>
      </c>
      <c r="F12" s="3">
        <v>3.41</v>
      </c>
      <c r="G12" s="3">
        <f t="shared" si="1"/>
        <v>0.81400000000000006</v>
      </c>
    </row>
    <row r="13" spans="3:7" x14ac:dyDescent="0.25">
      <c r="C13" s="5">
        <v>5.5</v>
      </c>
      <c r="D13" s="3">
        <v>4.6219999999999999</v>
      </c>
      <c r="E13" s="3">
        <f t="shared" si="0"/>
        <v>0.96600000000000108</v>
      </c>
      <c r="F13" s="3">
        <v>3.8170000000000002</v>
      </c>
      <c r="G13" s="3">
        <f t="shared" si="1"/>
        <v>0.95199999999999996</v>
      </c>
    </row>
    <row r="14" spans="3:7" x14ac:dyDescent="0.25">
      <c r="C14" s="5">
        <v>6</v>
      </c>
      <c r="D14" s="3">
        <v>5.1050000000000004</v>
      </c>
      <c r="E14" s="3">
        <f t="shared" si="0"/>
        <v>1.0799999999999983</v>
      </c>
      <c r="F14" s="3">
        <v>4.2930000000000001</v>
      </c>
      <c r="G14" s="3">
        <f t="shared" si="1"/>
        <v>1.0619999999999994</v>
      </c>
    </row>
    <row r="15" spans="3:7" x14ac:dyDescent="0.25">
      <c r="C15" s="5">
        <v>6.5</v>
      </c>
      <c r="D15" s="3">
        <v>5.6449999999999996</v>
      </c>
      <c r="E15" s="3">
        <f t="shared" si="0"/>
        <v>1.0460000000000012</v>
      </c>
      <c r="F15" s="3">
        <v>4.8239999999999998</v>
      </c>
      <c r="G15" s="3">
        <f t="shared" si="1"/>
        <v>1.1479999999999997</v>
      </c>
    </row>
    <row r="16" spans="3:7" x14ac:dyDescent="0.25">
      <c r="C16" s="5">
        <v>7</v>
      </c>
      <c r="D16" s="3">
        <v>6.1680000000000001</v>
      </c>
      <c r="E16" s="3">
        <f t="shared" si="0"/>
        <v>0.90199999999999925</v>
      </c>
      <c r="F16" s="3">
        <v>5.3979999999999997</v>
      </c>
      <c r="G16" s="3">
        <f t="shared" si="1"/>
        <v>0.76800000000000068</v>
      </c>
    </row>
    <row r="17" spans="3:7" x14ac:dyDescent="0.25">
      <c r="C17" s="5">
        <v>7.5</v>
      </c>
      <c r="D17" s="3">
        <v>6.6189999999999998</v>
      </c>
      <c r="E17" s="3">
        <f t="shared" si="0"/>
        <v>0.94200000000000017</v>
      </c>
      <c r="F17" s="3">
        <v>5.782</v>
      </c>
      <c r="G17" s="3">
        <f t="shared" si="1"/>
        <v>0.92999999999999972</v>
      </c>
    </row>
    <row r="18" spans="3:7" x14ac:dyDescent="0.25">
      <c r="C18" s="5">
        <v>8</v>
      </c>
      <c r="D18" s="3">
        <v>7.09</v>
      </c>
      <c r="E18" s="3">
        <f t="shared" si="0"/>
        <v>1.0660000000000007</v>
      </c>
      <c r="F18" s="3">
        <v>6.2469999999999999</v>
      </c>
      <c r="G18" s="3">
        <f t="shared" si="1"/>
        <v>1.0500000000000007</v>
      </c>
    </row>
    <row r="19" spans="3:7" x14ac:dyDescent="0.25">
      <c r="C19" s="5">
        <v>8.5</v>
      </c>
      <c r="D19" s="3">
        <v>7.6230000000000002</v>
      </c>
      <c r="E19" s="3">
        <f t="shared" si="0"/>
        <v>0.9679999999999982</v>
      </c>
      <c r="F19" s="3">
        <v>6.7720000000000002</v>
      </c>
      <c r="G19" s="3">
        <f t="shared" si="1"/>
        <v>0.95399999999999885</v>
      </c>
    </row>
    <row r="20" spans="3:7" x14ac:dyDescent="0.25">
      <c r="C20" s="5">
        <v>9</v>
      </c>
      <c r="D20" s="3">
        <v>8.1069999999999993</v>
      </c>
      <c r="E20" s="3">
        <f t="shared" si="0"/>
        <v>0.79400000000000048</v>
      </c>
      <c r="F20" s="3">
        <v>7.2489999999999997</v>
      </c>
      <c r="G20" s="3">
        <f t="shared" si="1"/>
        <v>0.85800000000000054</v>
      </c>
    </row>
    <row r="21" spans="3:7" x14ac:dyDescent="0.25">
      <c r="C21" s="5">
        <v>9.5</v>
      </c>
      <c r="D21" s="3">
        <v>8.5039999999999996</v>
      </c>
      <c r="E21" s="3">
        <f t="shared" si="0"/>
        <v>1.1620000000000026</v>
      </c>
      <c r="F21" s="3">
        <v>7.6779999999999999</v>
      </c>
      <c r="G21" s="3">
        <f t="shared" si="1"/>
        <v>1.08</v>
      </c>
    </row>
    <row r="22" spans="3:7" x14ac:dyDescent="0.25">
      <c r="C22" s="5">
        <v>10</v>
      </c>
      <c r="D22" s="3">
        <v>9.0850000000000009</v>
      </c>
      <c r="E22" s="3">
        <f t="shared" si="0"/>
        <v>1.1479999999999997</v>
      </c>
      <c r="F22" s="3">
        <v>8.218</v>
      </c>
      <c r="G22" s="3">
        <f t="shared" si="1"/>
        <v>1.1239999999999988</v>
      </c>
    </row>
    <row r="23" spans="3:7" x14ac:dyDescent="0.25">
      <c r="C23" s="5">
        <v>10.5</v>
      </c>
      <c r="D23" s="3">
        <v>9.6590000000000007</v>
      </c>
      <c r="E23" s="3">
        <f t="shared" si="0"/>
        <v>0.69200000000000017</v>
      </c>
      <c r="F23" s="3">
        <v>8.7799999999999994</v>
      </c>
      <c r="G23" s="3">
        <f t="shared" si="1"/>
        <v>0.7759999999999998</v>
      </c>
    </row>
    <row r="24" spans="3:7" x14ac:dyDescent="0.25">
      <c r="C24" s="5">
        <v>11</v>
      </c>
      <c r="D24" s="3">
        <v>10.005000000000001</v>
      </c>
      <c r="E24" s="3">
        <f t="shared" si="0"/>
        <v>8.1999999999997186E-2</v>
      </c>
      <c r="F24" s="3">
        <v>9.1679999999999993</v>
      </c>
      <c r="G24" s="3">
        <f t="shared" si="1"/>
        <v>0.90000000000000213</v>
      </c>
    </row>
    <row r="25" spans="3:7" x14ac:dyDescent="0.25">
      <c r="C25" s="5">
        <v>11.5</v>
      </c>
      <c r="D25" s="3">
        <v>10.045999999999999</v>
      </c>
      <c r="E25" s="3">
        <f t="shared" si="0"/>
        <v>4.0000000000013358E-3</v>
      </c>
      <c r="F25" s="3">
        <v>9.6180000000000003</v>
      </c>
      <c r="G25" s="3">
        <f t="shared" si="1"/>
        <v>0.82399999999999807</v>
      </c>
    </row>
    <row r="26" spans="3:7" x14ac:dyDescent="0.25">
      <c r="C26" s="5">
        <v>12</v>
      </c>
      <c r="D26" s="3">
        <v>10.048</v>
      </c>
      <c r="E26" s="3">
        <f t="shared" si="0"/>
        <v>1.9999999999988916E-3</v>
      </c>
      <c r="F26" s="3">
        <v>10.029999999999999</v>
      </c>
      <c r="G26" s="3">
        <f t="shared" si="1"/>
        <v>2.0000000000024443E-3</v>
      </c>
    </row>
    <row r="27" spans="3:7" x14ac:dyDescent="0.25">
      <c r="C27" s="5">
        <v>12.5</v>
      </c>
      <c r="D27" s="3">
        <v>10.048999999999999</v>
      </c>
      <c r="E27" s="3">
        <f t="shared" si="0"/>
        <v>0</v>
      </c>
      <c r="F27" s="3">
        <v>10.031000000000001</v>
      </c>
      <c r="G27" s="3">
        <f t="shared" si="1"/>
        <v>0</v>
      </c>
    </row>
    <row r="28" spans="3:7" x14ac:dyDescent="0.25">
      <c r="C28" s="5">
        <v>13</v>
      </c>
      <c r="D28" s="3">
        <v>10.048999999999999</v>
      </c>
      <c r="E28" s="3">
        <f t="shared" si="0"/>
        <v>4.0000000000013358E-3</v>
      </c>
      <c r="F28" s="3">
        <v>10.031000000000001</v>
      </c>
      <c r="G28" s="3">
        <f t="shared" si="1"/>
        <v>3.9999999999977831E-3</v>
      </c>
    </row>
    <row r="29" spans="3:7" x14ac:dyDescent="0.25">
      <c r="C29" s="5">
        <v>13.5</v>
      </c>
      <c r="D29" s="3">
        <v>10.051</v>
      </c>
      <c r="E29" s="3">
        <f t="shared" si="0"/>
        <v>0</v>
      </c>
      <c r="F29" s="3">
        <v>10.032999999999999</v>
      </c>
      <c r="G29" s="3">
        <f t="shared" si="1"/>
        <v>2.0000000000024443E-3</v>
      </c>
    </row>
    <row r="30" spans="3:7" x14ac:dyDescent="0.25">
      <c r="C30" s="5">
        <v>14</v>
      </c>
      <c r="D30" s="3">
        <v>10.051</v>
      </c>
      <c r="E30" s="3">
        <f t="shared" si="0"/>
        <v>0</v>
      </c>
      <c r="F30" s="3">
        <v>10.034000000000001</v>
      </c>
      <c r="G30" s="3">
        <f t="shared" si="1"/>
        <v>1.9999999999988916E-3</v>
      </c>
    </row>
    <row r="31" spans="3:7" x14ac:dyDescent="0.25">
      <c r="C31" s="5">
        <v>14.5</v>
      </c>
      <c r="D31" s="3">
        <v>10.051</v>
      </c>
      <c r="E31" s="3">
        <f t="shared" si="0"/>
        <v>1.9999999999988916E-3</v>
      </c>
      <c r="F31" s="3">
        <v>10.035</v>
      </c>
      <c r="G31" s="3">
        <f t="shared" si="1"/>
        <v>0</v>
      </c>
    </row>
    <row r="32" spans="3:7" x14ac:dyDescent="0.25">
      <c r="C32" s="5">
        <v>15</v>
      </c>
      <c r="D32" s="3">
        <v>10.052</v>
      </c>
      <c r="E32" s="3">
        <f t="shared" si="0"/>
        <v>4.0000000000013358E-3</v>
      </c>
      <c r="F32" s="3">
        <v>10.035</v>
      </c>
      <c r="G32" s="3">
        <f t="shared" si="1"/>
        <v>4.0000000000013358E-3</v>
      </c>
    </row>
    <row r="33" spans="3:7" x14ac:dyDescent="0.25">
      <c r="C33" s="5">
        <v>15.5</v>
      </c>
      <c r="D33" s="3">
        <v>10.054</v>
      </c>
      <c r="E33" s="3">
        <f t="shared" si="0"/>
        <v>0</v>
      </c>
      <c r="F33" s="3">
        <v>10.037000000000001</v>
      </c>
      <c r="G33" s="3">
        <f t="shared" si="1"/>
        <v>1.9999999999988916E-3</v>
      </c>
    </row>
    <row r="34" spans="3:7" x14ac:dyDescent="0.25">
      <c r="C34" s="5">
        <v>16</v>
      </c>
      <c r="D34" s="3">
        <v>10.054</v>
      </c>
      <c r="E34" s="3">
        <f t="shared" si="0"/>
        <v>0</v>
      </c>
      <c r="F34" s="3">
        <v>10.038</v>
      </c>
      <c r="G34" s="3">
        <f t="shared" si="1"/>
        <v>0</v>
      </c>
    </row>
    <row r="35" spans="3:7" x14ac:dyDescent="0.25">
      <c r="C35" s="5">
        <v>16.5</v>
      </c>
      <c r="D35" s="3">
        <v>10.054</v>
      </c>
      <c r="E35" s="3">
        <f t="shared" si="0"/>
        <v>0</v>
      </c>
      <c r="F35" s="3">
        <v>10.038</v>
      </c>
      <c r="G35" s="3">
        <f t="shared" si="1"/>
        <v>6.0000000000002274E-3</v>
      </c>
    </row>
    <row r="36" spans="3:7" x14ac:dyDescent="0.25">
      <c r="C36" s="5">
        <v>17</v>
      </c>
      <c r="D36" s="3">
        <v>10.054</v>
      </c>
      <c r="E36" s="3">
        <f t="shared" si="0"/>
        <v>6.0000000000002274E-3</v>
      </c>
      <c r="F36" s="3">
        <v>10.041</v>
      </c>
      <c r="G36" s="3">
        <f t="shared" si="1"/>
        <v>1.9999999999988916E-3</v>
      </c>
    </row>
    <row r="37" spans="3:7" x14ac:dyDescent="0.25">
      <c r="C37" s="5">
        <v>17.5</v>
      </c>
      <c r="D37" s="3">
        <v>10.057</v>
      </c>
      <c r="E37" s="3">
        <f t="shared" si="0"/>
        <v>0</v>
      </c>
      <c r="F37" s="3">
        <v>10.042</v>
      </c>
      <c r="G37" s="3">
        <f t="shared" si="1"/>
        <v>0</v>
      </c>
    </row>
    <row r="38" spans="3:7" x14ac:dyDescent="0.25">
      <c r="C38" s="5">
        <v>18</v>
      </c>
      <c r="D38" s="3">
        <v>10.057</v>
      </c>
      <c r="E38" s="3">
        <f t="shared" si="0"/>
        <v>0</v>
      </c>
      <c r="F38" s="3">
        <v>10.042</v>
      </c>
      <c r="G38" s="3">
        <f t="shared" si="1"/>
        <v>4.0000000000013358E-3</v>
      </c>
    </row>
    <row r="39" spans="3:7" x14ac:dyDescent="0.25">
      <c r="C39" s="5">
        <v>18.5</v>
      </c>
      <c r="D39" s="3">
        <v>10.057</v>
      </c>
      <c r="E39" s="3">
        <f t="shared" si="0"/>
        <v>1.9999999999988916E-3</v>
      </c>
      <c r="F39" s="3">
        <v>10.044</v>
      </c>
      <c r="G39" s="3">
        <f t="shared" si="1"/>
        <v>0</v>
      </c>
    </row>
    <row r="40" spans="3:7" x14ac:dyDescent="0.25">
      <c r="C40" s="5">
        <v>19</v>
      </c>
      <c r="D40" s="3">
        <v>10.058</v>
      </c>
      <c r="E40" s="3">
        <f t="shared" si="0"/>
        <v>1.9999999999988916E-3</v>
      </c>
      <c r="F40" s="3">
        <v>10.044</v>
      </c>
      <c r="G40" s="3">
        <f t="shared" si="1"/>
        <v>3.9999999999977831E-3</v>
      </c>
    </row>
    <row r="41" spans="3:7" x14ac:dyDescent="0.25">
      <c r="C41" s="5">
        <v>19.5</v>
      </c>
      <c r="D41" s="3">
        <v>10.058999999999999</v>
      </c>
      <c r="E41" s="3">
        <f t="shared" si="0"/>
        <v>2.0000000000024443E-3</v>
      </c>
      <c r="F41" s="3">
        <v>10.045999999999999</v>
      </c>
      <c r="G41" s="3">
        <f t="shared" si="1"/>
        <v>2.0000000000024443E-3</v>
      </c>
    </row>
    <row r="42" spans="3:7" x14ac:dyDescent="0.25">
      <c r="C42" s="5">
        <v>20</v>
      </c>
      <c r="D42" s="3">
        <v>10.06</v>
      </c>
      <c r="E42" s="3">
        <f t="shared" si="0"/>
        <v>6.6666666666629715E-4</v>
      </c>
      <c r="F42" s="3">
        <v>10.047000000000001</v>
      </c>
      <c r="G42" s="3">
        <f t="shared" si="1"/>
        <v>1.3333333333331865E-3</v>
      </c>
    </row>
    <row r="43" spans="3:7" x14ac:dyDescent="0.25">
      <c r="C43" s="5">
        <v>23</v>
      </c>
      <c r="D43" s="3">
        <v>10.061999999999999</v>
      </c>
      <c r="E43" s="3">
        <f t="shared" si="0"/>
        <v>0</v>
      </c>
      <c r="F43" s="3">
        <v>10.051</v>
      </c>
      <c r="G43" s="3">
        <f t="shared" si="1"/>
        <v>2.3333333333332242E-3</v>
      </c>
    </row>
    <row r="44" spans="3:7" x14ac:dyDescent="0.25">
      <c r="C44" s="5">
        <v>26</v>
      </c>
      <c r="D44" s="3">
        <v>10.061999999999999</v>
      </c>
      <c r="E44" s="3">
        <f t="shared" si="0"/>
        <v>2.3076923076923938E-3</v>
      </c>
      <c r="F44" s="3">
        <v>10.058</v>
      </c>
      <c r="G44" s="3">
        <f t="shared" si="1"/>
        <v>7.6923076923102575E-4</v>
      </c>
    </row>
    <row r="45" spans="3:7" x14ac:dyDescent="0.25">
      <c r="C45" s="5">
        <v>28.6</v>
      </c>
      <c r="D45" s="3">
        <v>10.068</v>
      </c>
      <c r="E45" s="3">
        <f t="shared" si="0"/>
        <v>0.35202797202797198</v>
      </c>
      <c r="F45" s="3">
        <v>10.06</v>
      </c>
      <c r="G45" s="3">
        <f t="shared" si="1"/>
        <v>0.35174825174825175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:F4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Fic</dc:creator>
  <cp:lastModifiedBy>Fic</cp:lastModifiedBy>
  <dcterms:created xsi:type="dcterms:W3CDTF">2014-11-25T23:37:21Z</dcterms:created>
  <dcterms:modified xsi:type="dcterms:W3CDTF">2014-12-03T16:35:29Z</dcterms:modified>
</cp:coreProperties>
</file>